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Export Summary" sheetId="1" r:id="rId4"/>
    <sheet name="Combined Sampling Data" sheetId="2" r:id="rId5"/>
    <sheet name="Sample 1 Height in FT - Sample " sheetId="3" r:id="rId6"/>
    <sheet name="Sample 2 Height n FT - Sample 2" sheetId="4" r:id="rId7"/>
    <sheet name="Sample 1 Girth in mm - Sample 1" sheetId="5" r:id="rId8"/>
    <sheet name="Sample 2 Girth in mm - Sample 2" sheetId="6" r:id="rId9"/>
  </sheets>
</workbook>
</file>

<file path=xl/sharedStrings.xml><?xml version="1.0" encoding="utf-8"?>
<sst xmlns="http://schemas.openxmlformats.org/spreadsheetml/2006/main" uniqueCount="222">
  <si>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</si>
  <si>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</si>
  <si>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</si>
  <si>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</si>
  <si>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Combined Sampling Data</t>
  </si>
  <si>
    <t>Table 1</t>
  </si>
  <si>
    <t>S. No.</t>
  </si>
  <si>
    <t>Common Script</t>
  </si>
  <si>
    <t>Common Name</t>
  </si>
  <si>
    <t>Layer</t>
  </si>
  <si>
    <t>Latin Name</t>
  </si>
  <si>
    <t>%</t>
  </si>
  <si>
    <t xml:space="preserve">OCT 18 Sample 1 HEIGHT in FT  </t>
  </si>
  <si>
    <t xml:space="preserve">NOV 18 Sample 1 HEIGHT in FT  </t>
  </si>
  <si>
    <t>DEC 18 Sample 1 HEIGHT in FT</t>
  </si>
  <si>
    <t xml:space="preserve">JAN 19 Sample 1 HEIGHT in FT  </t>
  </si>
  <si>
    <t>OCT 18 Sample 2 HEIGHT in FT</t>
  </si>
  <si>
    <t xml:space="preserve">NOV 18 Sample 2 HEIGHT in FT  </t>
  </si>
  <si>
    <t xml:space="preserve">DEC 18 Sample 2 HEIGHT in FT  </t>
  </si>
  <si>
    <t xml:space="preserve">JAN 19 Sample 2 HEIGHT in FT  </t>
  </si>
  <si>
    <t>OCT 18 Sample 1 GIRTH in MM</t>
  </si>
  <si>
    <t>NOV 18 Sample 1 Girth in mm</t>
  </si>
  <si>
    <t>DEC 18 Sample 1 Girth in mm</t>
  </si>
  <si>
    <t>JAN 19 Sample 1 Girth in mm</t>
  </si>
  <si>
    <t>OCT 18 Sample 2 GIRTH in MM</t>
  </si>
  <si>
    <t>NOV 18 Sample 2 Girth in mm</t>
  </si>
  <si>
    <t>DEC 18 Sample 2 Girth in mm</t>
  </si>
  <si>
    <t>JAN 19 Sample 2 Girth in mm</t>
  </si>
  <si>
    <t>Baenga mara</t>
  </si>
  <si>
    <t>Indian Malabar Kino</t>
  </si>
  <si>
    <t>T</t>
  </si>
  <si>
    <t>Pterocarpus marsupium</t>
  </si>
  <si>
    <t>5</t>
  </si>
  <si>
    <t>16.9</t>
  </si>
  <si>
    <t>17.3</t>
  </si>
  <si>
    <t>17.5</t>
  </si>
  <si>
    <t>17.7</t>
  </si>
  <si>
    <t>Nallarojanamu</t>
  </si>
  <si>
    <t>Dhup incense tree</t>
  </si>
  <si>
    <t>Canarium strictum</t>
  </si>
  <si>
    <t>Kaval</t>
  </si>
  <si>
    <t>Wild guava, kumhi</t>
  </si>
  <si>
    <t>Careya arborea</t>
  </si>
  <si>
    <t>Muragala</t>
  </si>
  <si>
    <t>Kokam</t>
  </si>
  <si>
    <t>Garcinia indica</t>
  </si>
  <si>
    <t>Gulamaavu</t>
  </si>
  <si>
    <t>Large flower bay</t>
  </si>
  <si>
    <t>Persea macrantha</t>
  </si>
  <si>
    <t>Tundu, tun</t>
  </si>
  <si>
    <t>Toon tree</t>
  </si>
  <si>
    <t>Toona ciliata</t>
  </si>
  <si>
    <t>Red Silk</t>
  </si>
  <si>
    <t>Red Silk Cotton</t>
  </si>
  <si>
    <t>Bombax insigne</t>
  </si>
  <si>
    <t>Lakoocha</t>
  </si>
  <si>
    <t>Wild Jackfruit</t>
  </si>
  <si>
    <t>Artocarpus lakoocha</t>
  </si>
  <si>
    <t>Halivana, Pangar</t>
  </si>
  <si>
    <t>Indian Coral</t>
  </si>
  <si>
    <t>Erythrina stricta</t>
  </si>
  <si>
    <t>Ane golaganji</t>
  </si>
  <si>
    <t>Red bead tree</t>
  </si>
  <si>
    <t>Adenanthera pavonina</t>
  </si>
  <si>
    <t>Guggul dhup</t>
  </si>
  <si>
    <t>Maharukh</t>
  </si>
  <si>
    <t>Ailanthus triphysa</t>
  </si>
  <si>
    <t>Mullumuttaga</t>
  </si>
  <si>
    <t>Pithraj</t>
  </si>
  <si>
    <t>Aphanamixis polystachya</t>
  </si>
  <si>
    <t>Shivan</t>
  </si>
  <si>
    <t>white teak</t>
  </si>
  <si>
    <t>Gmelina arborea</t>
  </si>
  <si>
    <t>Kaladri, nilavahi</t>
  </si>
  <si>
    <t>Indian Elm</t>
  </si>
  <si>
    <t>Holoptelea integrifolia</t>
  </si>
  <si>
    <t>Amtalakaayi, Ritha</t>
  </si>
  <si>
    <t>South Indian Soapnut</t>
  </si>
  <si>
    <t>Sapindus laurifolius</t>
  </si>
  <si>
    <t>Goni-mara</t>
  </si>
  <si>
    <t>Mysore Fig</t>
  </si>
  <si>
    <t>Ficus mysorensis</t>
  </si>
  <si>
    <t>Atti, Rumadi</t>
  </si>
  <si>
    <t>Cluster fig</t>
  </si>
  <si>
    <t>Ficus racemosa</t>
  </si>
  <si>
    <t>Tattuna</t>
  </si>
  <si>
    <t>Indian Trumpet Flower</t>
  </si>
  <si>
    <t>U</t>
  </si>
  <si>
    <t>Oroxylum indicum</t>
  </si>
  <si>
    <t>Krishna siris</t>
  </si>
  <si>
    <t>Siris</t>
  </si>
  <si>
    <t>Albizzia amara</t>
  </si>
  <si>
    <t>Konda-mavu</t>
  </si>
  <si>
    <t>Hill mango</t>
  </si>
  <si>
    <t>Commiphora caudata</t>
  </si>
  <si>
    <t>Banni</t>
  </si>
  <si>
    <t>Safed khair</t>
  </si>
  <si>
    <t>Acacia ferruginea</t>
  </si>
  <si>
    <t>Ankolamara</t>
  </si>
  <si>
    <t>Ankol</t>
  </si>
  <si>
    <t>Alangium salvifolium</t>
  </si>
  <si>
    <t>Manda huli</t>
  </si>
  <si>
    <t>Malabar tamarind</t>
  </si>
  <si>
    <t>Garcinia gummi-gutta</t>
  </si>
  <si>
    <t>Jarol</t>
  </si>
  <si>
    <t>Common crape myrtle</t>
  </si>
  <si>
    <t>Lagerstroemia indica</t>
  </si>
  <si>
    <t>Chandan</t>
  </si>
  <si>
    <t>Indian sandalwood</t>
  </si>
  <si>
    <t>Santalum album</t>
  </si>
  <si>
    <t>Devajarige</t>
  </si>
  <si>
    <t>Mysore Gamboge</t>
  </si>
  <si>
    <t>Garcinia xanthochymus</t>
  </si>
  <si>
    <t>Putramjiva</t>
  </si>
  <si>
    <t>Putranjeeva</t>
  </si>
  <si>
    <t xml:space="preserve">Drypetes roxburghii </t>
  </si>
  <si>
    <t>Belavu</t>
  </si>
  <si>
    <t>Elephant apple</t>
  </si>
  <si>
    <t>Limonia acidissima</t>
  </si>
  <si>
    <t>aduthodagidda</t>
  </si>
  <si>
    <t>Willow-Leaf Justicia</t>
  </si>
  <si>
    <t>S</t>
  </si>
  <si>
    <t xml:space="preserve">Gendarussa vulgaris </t>
  </si>
  <si>
    <t>Malabar nut</t>
  </si>
  <si>
    <t>Adhatoda Zeylanica </t>
  </si>
  <si>
    <t>Nirgudi</t>
  </si>
  <si>
    <t>Chaste tree</t>
  </si>
  <si>
    <t>Vitex negundo</t>
  </si>
  <si>
    <t>Indian wormwood</t>
  </si>
  <si>
    <t>Artemisia nilagirica</t>
  </si>
  <si>
    <t>Mandaara hoo</t>
  </si>
  <si>
    <t>Yellow orchid tree</t>
  </si>
  <si>
    <t>Bauhina tomentosa</t>
  </si>
  <si>
    <t>Buebell baeleria</t>
  </si>
  <si>
    <t>Barleria cristata</t>
  </si>
  <si>
    <t>Araka</t>
  </si>
  <si>
    <t>Crown flower</t>
  </si>
  <si>
    <t>Calotropis gigantea</t>
  </si>
  <si>
    <t>abbolige</t>
  </si>
  <si>
    <t xml:space="preserve">Firecracker flower </t>
  </si>
  <si>
    <t>Crossandra infundibuliformis</t>
  </si>
  <si>
    <t>kadu malige</t>
  </si>
  <si>
    <t>Malabar jasmine</t>
  </si>
  <si>
    <t>Jasminum malabaricum</t>
  </si>
  <si>
    <t>Vana malige</t>
  </si>
  <si>
    <t>Crowded flower jasmine</t>
  </si>
  <si>
    <t>J. calophylum</t>
  </si>
  <si>
    <t>0,7</t>
  </si>
  <si>
    <t>Malige</t>
  </si>
  <si>
    <t xml:space="preserve">Common jasmine </t>
  </si>
  <si>
    <t>J. rigidum</t>
  </si>
  <si>
    <t>Arabian jasmine</t>
  </si>
  <si>
    <t xml:space="preserve">J. sambac </t>
  </si>
  <si>
    <t>Kurinji</t>
  </si>
  <si>
    <t xml:space="preserve">Leaf enclosed coneflower </t>
  </si>
  <si>
    <t>Strobilanthes foliosa</t>
  </si>
  <si>
    <t xml:space="preserve">Fire flame bush </t>
  </si>
  <si>
    <t xml:space="preserve">Woodfordia fructicosa </t>
  </si>
  <si>
    <t>White dhup</t>
  </si>
  <si>
    <t>White Indian Dammar</t>
  </si>
  <si>
    <t>C</t>
  </si>
  <si>
    <t>Vateria indica</t>
  </si>
  <si>
    <t>Kolugida</t>
  </si>
  <si>
    <t>Buddha coconut</t>
  </si>
  <si>
    <t>Sterculia alata</t>
  </si>
  <si>
    <t>Hebbalasu</t>
  </si>
  <si>
    <t>Wild Jack</t>
  </si>
  <si>
    <t>Artocarpus hirsutus</t>
  </si>
  <si>
    <t>Illupa, Ippa</t>
  </si>
  <si>
    <t>Mahua</t>
  </si>
  <si>
    <t>Madhuca latifolia</t>
  </si>
  <si>
    <t>Amaltas</t>
  </si>
  <si>
    <t>Golden shower</t>
  </si>
  <si>
    <t>Cassia fistula</t>
  </si>
  <si>
    <t>Arjuna</t>
  </si>
  <si>
    <t>Arjun</t>
  </si>
  <si>
    <t>Terminalia Arjuna</t>
  </si>
  <si>
    <t>Parijatak, Harsingar</t>
  </si>
  <si>
    <t>Coral/night jasmine</t>
  </si>
  <si>
    <t>Nyctanthes arbor-tristis</t>
  </si>
  <si>
    <t>Area</t>
  </si>
  <si>
    <t>Sq m</t>
  </si>
  <si>
    <t>Density</t>
  </si>
  <si>
    <t>Requirement</t>
  </si>
  <si>
    <t>Palash, Muttuga</t>
  </si>
  <si>
    <t>Flame of the forest</t>
  </si>
  <si>
    <t>Butea monosperma</t>
  </si>
  <si>
    <t>Baheda</t>
  </si>
  <si>
    <t>Terminallia bellirica</t>
  </si>
  <si>
    <t>Beete</t>
  </si>
  <si>
    <t>Malabar rosewood</t>
  </si>
  <si>
    <t>Dalbergia latifolia</t>
  </si>
  <si>
    <t>Mango</t>
  </si>
  <si>
    <t>Mangifera Indica</t>
  </si>
  <si>
    <t>Nelli, Awala</t>
  </si>
  <si>
    <t>Indian Gooseberry</t>
  </si>
  <si>
    <t>Emblica officinalis</t>
  </si>
  <si>
    <t>Ranjal</t>
  </si>
  <si>
    <t>Bakul, Maulsri</t>
  </si>
  <si>
    <t>Mimusops elengi</t>
  </si>
  <si>
    <t>Jamun</t>
  </si>
  <si>
    <t>Syzygium cumini</t>
  </si>
  <si>
    <t>Bilvapatre</t>
  </si>
  <si>
    <t>Bel</t>
  </si>
  <si>
    <t>Aegle marmelos</t>
  </si>
  <si>
    <t>Punnaga/Surangi</t>
  </si>
  <si>
    <t>Sultan Champa</t>
  </si>
  <si>
    <t>Calophyllum inophyllum</t>
  </si>
  <si>
    <t>Kari, kari-bevinagida</t>
  </si>
  <si>
    <t>Curry leaf</t>
  </si>
  <si>
    <t>Murraya koenigii</t>
  </si>
  <si>
    <t>Pongam</t>
  </si>
  <si>
    <t>Indian beech</t>
  </si>
  <si>
    <t>Pongamia pinnata</t>
  </si>
  <si>
    <t>Sample 1 Height in FT</t>
  </si>
  <si>
    <t xml:space="preserve">Sample 1 Height in FT - Sample </t>
  </si>
  <si>
    <t>Sample 2 Height n FT</t>
  </si>
  <si>
    <t>Sample 2 Height n FT - Sample 2</t>
  </si>
  <si>
    <t>Sample 1 Girth in mm</t>
  </si>
  <si>
    <t>Sample 1 Girth in mm - Sample 1</t>
  </si>
  <si>
    <t>Sample 2 Girth in mm</t>
  </si>
  <si>
    <t>Sample 2 Girth in mm - Sample 2</t>
  </si>
</sst>
</file>

<file path=xl/styles.xml><?xml version="1.0" encoding="utf-8"?>
<styleSheet xmlns="http://schemas.openxmlformats.org/spreadsheetml/2006/main">
  <numFmts count="1">
    <numFmt numFmtId="0" formatCode="General"/>
  </numFmts>
  <fonts count="20">
    <font>
      <sz val="11"/>
      <color indexed="8"/>
      <name val="Calibri"/>
    </font>
    <font>
      <sz val="12"/>
      <color indexed="8"/>
      <name val="Calibri"/>
    </font>
    <font>
      <sz val="12"/>
      <color indexed="10"/>
      <name val="Calibri"/>
    </font>
    <font>
      <sz val="14"/>
      <color indexed="10"/>
      <name val="Calibri"/>
    </font>
    <font>
      <sz val="12"/>
      <color indexed="10"/>
      <name val="Helvetica Neue"/>
    </font>
    <font>
      <u val="single"/>
      <sz val="12"/>
      <color indexed="12"/>
      <name val="Calibri"/>
    </font>
    <font>
      <sz val="14"/>
      <color indexed="8"/>
      <name val="Calibri"/>
    </font>
    <font>
      <b val="1"/>
      <u val="single"/>
      <sz val="10"/>
      <color indexed="8"/>
      <name val="Calibri"/>
    </font>
    <font>
      <b val="1"/>
      <sz val="10"/>
      <color indexed="8"/>
      <name val="Calibri"/>
    </font>
    <font>
      <b val="1"/>
      <sz val="10"/>
      <color indexed="10"/>
      <name val="Calibri"/>
    </font>
    <font>
      <sz val="10"/>
      <color indexed="8"/>
      <name val="Calibri"/>
    </font>
    <font>
      <sz val="10"/>
      <color indexed="10"/>
      <name val="Calibri"/>
    </font>
    <font>
      <i val="1"/>
      <u val="single"/>
      <sz val="10"/>
      <color indexed="10"/>
      <name val="Calibri"/>
    </font>
    <font>
      <sz val="10"/>
      <color indexed="10"/>
      <name val="Mangal"/>
    </font>
    <font>
      <sz val="10"/>
      <color indexed="8"/>
      <name val="Mangal"/>
    </font>
    <font>
      <i val="1"/>
      <u val="single"/>
      <sz val="10"/>
      <color indexed="8"/>
      <name val="Calibri"/>
    </font>
    <font>
      <sz val="10"/>
      <color indexed="10"/>
      <name val="Trebuchet MS"/>
    </font>
    <font>
      <i val="1"/>
      <u val="single"/>
      <sz val="10"/>
      <color indexed="10"/>
      <name val="Trebuchet MS"/>
    </font>
    <font>
      <b val="1"/>
      <sz val="13"/>
      <color indexed="8"/>
      <name val="Calibri"/>
    </font>
    <font>
      <b val="1"/>
      <sz val="10"/>
      <color indexed="10"/>
      <name val="Trebuchet MS"/>
    </font>
  </fonts>
  <fills count="7">
    <fill>
      <patternFill patternType="none"/>
    </fill>
    <fill>
      <patternFill patternType="gray125"/>
    </fill>
    <fill>
      <patternFill patternType="solid">
        <fgColor indexed="9"/>
        <bgColor auto="1"/>
      </patternFill>
    </fill>
    <fill>
      <patternFill patternType="solid">
        <fgColor indexed="11"/>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s>
  <borders count="2">
    <border>
      <left/>
      <right/>
      <top/>
      <bottom/>
      <diagonal/>
    </border>
    <border>
      <left style="thin">
        <color indexed="10"/>
      </left>
      <right style="thin">
        <color indexed="10"/>
      </right>
      <top style="thin">
        <color indexed="10"/>
      </top>
      <bottom style="thin">
        <color indexed="10"/>
      </bottom>
      <diagonal/>
    </border>
  </borders>
  <cellStyleXfs count="1">
    <xf numFmtId="0" fontId="0" applyNumberFormat="0" applyFont="1" applyFill="0" applyBorder="0" applyAlignment="1" applyProtection="0">
      <alignment vertical="bottom"/>
    </xf>
  </cellStyleXfs>
  <cellXfs count="46">
    <xf numFmtId="0" fontId="0" applyNumberFormat="0" applyFont="1" applyFill="0" applyBorder="0" applyAlignment="1" applyProtection="0">
      <alignment vertical="bottom"/>
    </xf>
    <xf numFmtId="0" fontId="1" applyNumberFormat="0" applyFont="1" applyFill="0" applyBorder="0" applyAlignment="1" applyProtection="0">
      <alignment horizontal="left" vertical="bottom" wrapText="1"/>
    </xf>
    <xf numFmtId="0" fontId="3" applyNumberFormat="0" applyFont="1" applyFill="0" applyBorder="0" applyAlignment="1" applyProtection="0">
      <alignment horizontal="left" vertical="bottom"/>
    </xf>
    <xf numFmtId="0" fontId="2" fillId="2" applyNumberFormat="0" applyFont="1" applyFill="1" applyBorder="0" applyAlignment="1" applyProtection="0">
      <alignment horizontal="left" vertical="bottom"/>
    </xf>
    <xf numFmtId="0" fontId="2" fillId="3" applyNumberFormat="0" applyFont="1" applyFill="1" applyBorder="0" applyAlignment="1" applyProtection="0">
      <alignment horizontal="left" vertical="bottom"/>
    </xf>
    <xf numFmtId="0" fontId="5" fillId="3" applyNumberFormat="0" applyFont="1" applyFill="1" applyBorder="0" applyAlignment="1" applyProtection="0">
      <alignment horizontal="left" vertical="bottom"/>
    </xf>
    <xf numFmtId="0" fontId="0" applyNumberFormat="1" applyFont="1" applyFill="0" applyBorder="0" applyAlignment="1" applyProtection="0">
      <alignment vertical="bottom"/>
    </xf>
    <xf numFmtId="49" fontId="7" fillId="4" borderId="1" applyNumberFormat="1" applyFont="1" applyFill="1" applyBorder="1" applyAlignment="1" applyProtection="0">
      <alignment vertical="bottom"/>
    </xf>
    <xf numFmtId="49" fontId="8" fillId="4" borderId="1" applyNumberFormat="1" applyFont="1" applyFill="1" applyBorder="1" applyAlignment="1" applyProtection="0">
      <alignment vertical="bottom" wrapText="1"/>
    </xf>
    <xf numFmtId="49" fontId="9" fillId="4" borderId="1" applyNumberFormat="1" applyFont="1" applyFill="1" applyBorder="1" applyAlignment="1" applyProtection="0">
      <alignment horizontal="center" vertical="bottom" wrapText="1"/>
    </xf>
    <xf numFmtId="49" fontId="9" fillId="4" borderId="1" applyNumberFormat="1" applyFont="1" applyFill="1" applyBorder="1" applyAlignment="1" applyProtection="0">
      <alignment horizontal="center" vertical="bottom"/>
    </xf>
    <xf numFmtId="0" fontId="10" fillId="4" borderId="1" applyNumberFormat="1" applyFont="1" applyFill="1" applyBorder="1" applyAlignment="1" applyProtection="0">
      <alignment horizontal="left" vertical="bottom"/>
    </xf>
    <xf numFmtId="49" fontId="10" fillId="4" borderId="1" applyNumberFormat="1" applyFont="1" applyFill="1" applyBorder="1" applyAlignment="1" applyProtection="0">
      <alignment horizontal="left" vertical="bottom"/>
    </xf>
    <xf numFmtId="49" fontId="11" fillId="4" borderId="1" applyNumberFormat="1" applyFont="1" applyFill="1" applyBorder="1" applyAlignment="1" applyProtection="0">
      <alignment horizontal="left" vertical="bottom" wrapText="1"/>
    </xf>
    <xf numFmtId="49" fontId="11" fillId="4" borderId="1" applyNumberFormat="1" applyFont="1" applyFill="1" applyBorder="1" applyAlignment="1" applyProtection="0">
      <alignment horizontal="left" vertical="bottom"/>
    </xf>
    <xf numFmtId="49" fontId="12" fillId="4" borderId="1" applyNumberFormat="1" applyFont="1" applyFill="1" applyBorder="1" applyAlignment="1" applyProtection="0">
      <alignment horizontal="left" vertical="bottom" wrapText="1"/>
    </xf>
    <xf numFmtId="0" fontId="10" fillId="4" borderId="1" applyNumberFormat="1" applyFont="1" applyFill="1" applyBorder="1" applyAlignment="1" applyProtection="0">
      <alignment vertical="bottom"/>
    </xf>
    <xf numFmtId="49" fontId="10" fillId="4" borderId="1" applyNumberFormat="1" applyFont="1" applyFill="1" applyBorder="1" applyAlignment="1" applyProtection="0">
      <alignment horizontal="center" vertical="bottom" wrapText="1"/>
    </xf>
    <xf numFmtId="0" fontId="10" fillId="4" borderId="1" applyNumberFormat="1" applyFont="1" applyFill="1" applyBorder="1" applyAlignment="1" applyProtection="0">
      <alignment horizontal="center" vertical="bottom"/>
    </xf>
    <xf numFmtId="49" fontId="13" fillId="4" borderId="1" applyNumberFormat="1" applyFont="1" applyFill="1" applyBorder="1" applyAlignment="1" applyProtection="0">
      <alignment horizontal="left" vertical="bottom" wrapText="1"/>
    </xf>
    <xf numFmtId="49" fontId="10" fillId="4" borderId="1" applyNumberFormat="1" applyFont="1" applyFill="1" applyBorder="1" applyAlignment="1" applyProtection="0">
      <alignment horizontal="left" vertical="bottom" wrapText="1"/>
    </xf>
    <xf numFmtId="49" fontId="14" fillId="4" borderId="1" applyNumberFormat="1" applyFont="1" applyFill="1" applyBorder="1" applyAlignment="1" applyProtection="0">
      <alignment horizontal="left" vertical="bottom" wrapText="1"/>
    </xf>
    <xf numFmtId="49" fontId="15" fillId="4" borderId="1" applyNumberFormat="1" applyFont="1" applyFill="1" applyBorder="1" applyAlignment="1" applyProtection="0">
      <alignment horizontal="left" vertical="bottom" wrapText="1"/>
    </xf>
    <xf numFmtId="49" fontId="16" fillId="4" borderId="1" applyNumberFormat="1" applyFont="1" applyFill="1" applyBorder="1" applyAlignment="1" applyProtection="0">
      <alignment horizontal="left" vertical="bottom" wrapText="1"/>
    </xf>
    <xf numFmtId="49" fontId="17" fillId="4" borderId="1" applyNumberFormat="1" applyFont="1" applyFill="1" applyBorder="1" applyAlignment="1" applyProtection="0">
      <alignment horizontal="left" vertical="bottom" wrapText="1"/>
    </xf>
    <xf numFmtId="0" fontId="18" fillId="4" borderId="1" applyNumberFormat="0" applyFont="1" applyFill="1" applyBorder="1" applyAlignment="1" applyProtection="0">
      <alignment vertical="bottom"/>
    </xf>
    <xf numFmtId="49" fontId="10" fillId="4" borderId="1" applyNumberFormat="1" applyFont="1" applyFill="1" applyBorder="1" applyAlignment="1" applyProtection="0">
      <alignment horizontal="center" vertical="bottom"/>
    </xf>
    <xf numFmtId="0" fontId="18" fillId="4" borderId="1" applyNumberFormat="1" applyFont="1" applyFill="1" applyBorder="1" applyAlignment="1" applyProtection="0">
      <alignment vertical="bottom"/>
    </xf>
    <xf numFmtId="0" fontId="10" fillId="4" borderId="1" applyNumberFormat="0" applyFont="1" applyFill="1" applyBorder="1" applyAlignment="1" applyProtection="0">
      <alignment vertical="bottom"/>
    </xf>
    <xf numFmtId="49" fontId="19" fillId="4" borderId="1" applyNumberFormat="1" applyFont="1" applyFill="1" applyBorder="1" applyAlignment="1" applyProtection="0">
      <alignment horizontal="left" vertical="bottom" wrapText="1"/>
    </xf>
    <xf numFmtId="0" fontId="19" fillId="4" borderId="1" applyNumberFormat="1" applyFont="1" applyFill="1" applyBorder="1" applyAlignment="1" applyProtection="0">
      <alignment horizontal="left" vertical="bottom" wrapText="1"/>
    </xf>
    <xf numFmtId="49" fontId="9" fillId="4" borderId="1" applyNumberFormat="1" applyFont="1" applyFill="1" applyBorder="1" applyAlignment="1" applyProtection="0">
      <alignment vertical="bottom"/>
    </xf>
    <xf numFmtId="0" fontId="16" fillId="4" borderId="1" applyNumberFormat="0" applyFont="1" applyFill="1" applyBorder="1" applyAlignment="1" applyProtection="0">
      <alignment horizontal="left" vertical="bottom" wrapText="1"/>
    </xf>
    <xf numFmtId="0" fontId="9" fillId="4" borderId="1" applyNumberFormat="0" applyFont="1" applyFill="1" applyBorder="1" applyAlignment="1" applyProtection="0">
      <alignment vertical="bottom"/>
    </xf>
    <xf numFmtId="0" fontId="0" applyNumberFormat="1" applyFont="1" applyFill="0" applyBorder="0" applyAlignment="1" applyProtection="0">
      <alignment vertical="bottom"/>
    </xf>
    <xf numFmtId="0" fontId="6" applyNumberFormat="0" applyFont="1" applyFill="0" applyBorder="0" applyAlignment="1" applyProtection="0">
      <alignment horizontal="center" vertical="center"/>
    </xf>
    <xf numFmtId="49" fontId="8" fillId="5" borderId="1" applyNumberFormat="1" applyFont="1" applyFill="1" applyBorder="1" applyAlignment="1" applyProtection="0">
      <alignment vertical="bottom"/>
    </xf>
    <xf numFmtId="49" fontId="9" fillId="5" borderId="1" applyNumberFormat="1" applyFont="1" applyFill="1" applyBorder="1" applyAlignment="1" applyProtection="0">
      <alignment horizontal="center" vertical="bottom"/>
    </xf>
    <xf numFmtId="0" fontId="10" fillId="6" borderId="1" applyNumberFormat="1" applyFont="1" applyFill="1" applyBorder="1" applyAlignment="1" applyProtection="0">
      <alignment horizontal="left" vertical="bottom"/>
    </xf>
    <xf numFmtId="49" fontId="10" borderId="1" applyNumberFormat="1" applyFont="1" applyFill="0" applyBorder="1" applyAlignment="1" applyProtection="0">
      <alignment horizontal="left" vertical="bottom"/>
    </xf>
    <xf numFmtId="49" fontId="11" borderId="1" applyNumberFormat="1" applyFont="1" applyFill="0" applyBorder="1" applyAlignment="1" applyProtection="0">
      <alignment horizontal="left" vertical="bottom"/>
    </xf>
    <xf numFmtId="0" fontId="10" borderId="1" applyNumberFormat="1" applyFont="1" applyFill="0" applyBorder="1" applyAlignment="1" applyProtection="0">
      <alignment horizontal="center" vertical="bottom"/>
    </xf>
    <xf numFmtId="49" fontId="10" borderId="1" applyNumberFormat="1" applyFont="1" applyFill="0" applyBorder="1" applyAlignment="1" applyProtection="0">
      <alignment horizontal="center" vertical="bottom"/>
    </xf>
    <xf numFmtId="0" fontId="0" applyNumberFormat="1" applyFont="1" applyFill="0" applyBorder="0" applyAlignment="1" applyProtection="0">
      <alignment vertical="bottom"/>
    </xf>
    <xf numFmtId="0" fontId="0" applyNumberFormat="1" applyFont="1" applyFill="0" applyBorder="0" applyAlignment="1" applyProtection="0">
      <alignment vertical="bottom"/>
    </xf>
    <xf numFmtId="0" fontId="0" applyNumberFormat="1" applyFont="1" applyFill="0" applyBorder="0" applyAlignment="1" applyProtection="0">
      <alignment vertical="bottom"/>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333333"/>
      <rgbColor rgb="015e88b1"/>
      <rgbColor rgb="ff000000"/>
      <rgbColor rgb="01eef3f4"/>
      <rgbColor rgb="ff0000ff"/>
      <rgbColor rgb="ffffffff"/>
      <rgbColor rgb="ffbdc0bf"/>
      <rgbColor rgb="ffdbdbdb"/>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s>

</file>

<file path=xl/theme/theme1.xml><?xml version="1.0" encoding="utf-8"?>
<a:theme xmlns:a="http://schemas.openxmlformats.org/drawingml/2006/main" xmlns:r="http://schemas.openxmlformats.org/officeDocument/2006/relationships"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Neue"/>
        <a:ea typeface="Helvetica Neue"/>
        <a:cs typeface="Helvetica Neue"/>
      </a:majorFont>
      <a:minorFont>
        <a:latin typeface="Helvetica Neue"/>
        <a:ea typeface="Helvetica Neue"/>
        <a:cs typeface="Helvetica Neu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0" tIns="0" rIns="0" bIns="0"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tabLst/>
          <a:defRPr b="0" baseline="0" cap="none" i="0" spc="0" strike="noStrike" sz="1100" u="none" kumimoji="0" normalizeH="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0" tIns="0" rIns="0" bIns="0"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tabLst/>
          <a:defRPr b="0" baseline="0" cap="none" i="0" spc="0" strike="noStrike" sz="1100" u="none" kumimoji="0" normalizeH="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sheet1.xml><?xml version="1.0" encoding="utf-8"?>
<worksheet xmlns:r="http://schemas.openxmlformats.org/officeDocument/2006/relationships" xmlns="http://schemas.openxmlformats.org/spreadsheetml/2006/main">
  <sheetViews>
    <sheetView workbookViewId="0" showGridLines="0" defaultGridColor="1"/>
  </sheetViews>
  <sheetFormatPr defaultColWidth="10" defaultRowHeight="13" customHeight="1" outlineLevelRow="0" outlineLevelCol="0"/>
  <cols>
    <col min="1" max="1" width="2" customWidth="1"/>
    <col min="2" max="4" width="30.5547" customWidth="1"/>
  </cols>
  <sheetData>
    <row r="3" ht="50" customHeight="1">
      <c r="B3" t="s" s="1">
        <v>0</v>
      </c>
      <c r="C3"/>
      <c r="D3"/>
    </row>
    <row r="7">
      <c r="B7" t="s" s="2">
        <v>1</v>
      </c>
      <c r="C7" t="s" s="2">
        <v>2</v>
      </c>
      <c r="D7" t="s" s="2">
        <v>3</v>
      </c>
    </row>
    <row r="9">
      <c r="B9" t="s" s="3">
        <v>4</v>
      </c>
      <c r="C9" s="3"/>
      <c r="D9" s="3"/>
    </row>
    <row r="10">
      <c r="B10" s="4"/>
      <c r="C10" t="s" s="4">
        <v>5</v>
      </c>
      <c r="D10" t="s" s="5">
        <v>4</v>
      </c>
    </row>
    <row r="11">
      <c r="B11" t="s" s="3">
        <v>214</v>
      </c>
      <c r="C11" s="3"/>
      <c r="D11" s="3"/>
    </row>
    <row r="12">
      <c r="B12" s="4"/>
      <c r="C12" t="s" s="4">
        <v>214</v>
      </c>
      <c r="D12" t="s" s="5">
        <v>215</v>
      </c>
    </row>
    <row r="13">
      <c r="B13" t="s" s="3">
        <v>216</v>
      </c>
      <c r="C13" s="3"/>
      <c r="D13" s="3"/>
    </row>
    <row r="14">
      <c r="B14" s="4"/>
      <c r="C14" t="s" s="4">
        <v>216</v>
      </c>
      <c r="D14" t="s" s="5">
        <v>217</v>
      </c>
    </row>
    <row r="15">
      <c r="B15" t="s" s="3">
        <v>218</v>
      </c>
      <c r="C15" s="3"/>
      <c r="D15" s="3"/>
    </row>
    <row r="16">
      <c r="B16" s="4"/>
      <c r="C16" t="s" s="4">
        <v>218</v>
      </c>
      <c r="D16" t="s" s="5">
        <v>219</v>
      </c>
    </row>
    <row r="17">
      <c r="B17" t="s" s="3">
        <v>220</v>
      </c>
      <c r="C17" s="3"/>
      <c r="D17" s="3"/>
    </row>
    <row r="18">
      <c r="B18" s="4"/>
      <c r="C18" t="s" s="4">
        <v>220</v>
      </c>
      <c r="D18" t="s" s="5">
        <v>221</v>
      </c>
    </row>
  </sheetData>
  <mergeCells count="1">
    <mergeCell ref="B3:D3"/>
  </mergeCells>
  <hyperlinks>
    <hyperlink ref="D10" location="'Combined Sampling Data'!R1C1" tooltip="" display="Combined Sampling Data"/>
    <hyperlink ref="D12" location="'Sample 1 Height in FT - Sample '!R2C1" tooltip="" display="Sample 1 Height in FT - Sample "/>
    <hyperlink ref="D14" location="'Sample 2 Height n FT - Sample 2'!R2C1" tooltip="" display="Sample 2 Height n FT - Sample 2"/>
    <hyperlink ref="D16" location="'Sample 1 Girth in mm - Sample 1'!R2C1" tooltip="" display="Sample 1 Girth in mm - Sample 1"/>
    <hyperlink ref="D18" location="'Sample 2 Girth in mm - Sample 2'!R2C1" tooltip="" display="Sample 2 Girth in mm - Sample 2"/>
  </hyperlinks>
</worksheet>
</file>

<file path=xl/worksheets/sheet2.xml><?xml version="1.0" encoding="utf-8"?>
<worksheet xmlns:r="http://schemas.openxmlformats.org/officeDocument/2006/relationships" xmlns="http://schemas.openxmlformats.org/spreadsheetml/2006/main">
  <dimension ref="A1:V64"/>
  <sheetViews>
    <sheetView workbookViewId="0" showGridLines="0" defaultGridColor="1"/>
  </sheetViews>
  <sheetFormatPr defaultColWidth="8.83333" defaultRowHeight="15" customHeight="1" outlineLevelRow="0" outlineLevelCol="0"/>
  <cols>
    <col min="1" max="1" width="10.4844" style="6" customWidth="1"/>
    <col min="2" max="2" width="14.6719" style="6" customWidth="1"/>
    <col min="3" max="3" width="17.1719" style="6" customWidth="1"/>
    <col min="4" max="4" width="5.5" style="6" customWidth="1"/>
    <col min="5" max="5" width="15.4375" style="6" customWidth="1"/>
    <col min="6" max="6" hidden="1" width="8.83333" style="6" customWidth="1"/>
    <col min="7" max="7" width="15.3516" style="6" customWidth="1"/>
    <col min="8" max="8" width="16.0234" style="6" customWidth="1"/>
    <col min="9" max="9" width="15.4922" style="6" customWidth="1"/>
    <col min="10" max="10" width="15.6094" style="6" customWidth="1"/>
    <col min="11" max="22" width="15" style="6" customWidth="1"/>
    <col min="23" max="256" width="8.85156" style="6" customWidth="1"/>
  </cols>
  <sheetData>
    <row r="1" ht="63.25" customHeight="1">
      <c r="A1" t="s" s="7">
        <v>6</v>
      </c>
      <c r="B1" t="s" s="8">
        <v>7</v>
      </c>
      <c r="C1" t="s" s="9">
        <v>8</v>
      </c>
      <c r="D1" t="s" s="10">
        <v>9</v>
      </c>
      <c r="E1" t="s" s="9">
        <v>10</v>
      </c>
      <c r="F1" t="s" s="7">
        <v>11</v>
      </c>
      <c r="G1" t="s" s="8">
        <v>12</v>
      </c>
      <c r="H1" t="s" s="8">
        <v>13</v>
      </c>
      <c r="I1" t="s" s="8">
        <v>14</v>
      </c>
      <c r="J1" t="s" s="8">
        <v>15</v>
      </c>
      <c r="K1" t="s" s="8">
        <v>16</v>
      </c>
      <c r="L1" t="s" s="8">
        <v>17</v>
      </c>
      <c r="M1" t="s" s="8">
        <v>18</v>
      </c>
      <c r="N1" t="s" s="8">
        <v>19</v>
      </c>
      <c r="O1" t="s" s="8">
        <v>20</v>
      </c>
      <c r="P1" t="s" s="8">
        <v>21</v>
      </c>
      <c r="Q1" t="s" s="8">
        <v>22</v>
      </c>
      <c r="R1" t="s" s="8">
        <v>23</v>
      </c>
      <c r="S1" t="s" s="8">
        <v>24</v>
      </c>
      <c r="T1" t="s" s="8">
        <v>25</v>
      </c>
      <c r="U1" t="s" s="8">
        <v>26</v>
      </c>
      <c r="V1" t="s" s="8">
        <v>27</v>
      </c>
    </row>
    <row r="2" ht="45" customHeight="1">
      <c r="A2" s="11">
        <v>1</v>
      </c>
      <c r="B2" t="s" s="12">
        <v>28</v>
      </c>
      <c r="C2" t="s" s="13">
        <v>29</v>
      </c>
      <c r="D2" t="s" s="14">
        <v>30</v>
      </c>
      <c r="E2" t="s" s="15">
        <v>31</v>
      </c>
      <c r="F2" s="16">
        <v>8</v>
      </c>
      <c r="G2" t="s" s="17">
        <v>32</v>
      </c>
      <c r="H2" s="18">
        <v>5.4</v>
      </c>
      <c r="I2" s="18">
        <v>5.7</v>
      </c>
      <c r="J2" s="18">
        <v>6.1</v>
      </c>
      <c r="K2" s="18">
        <v>4.5</v>
      </c>
      <c r="L2" s="18">
        <v>4.5</v>
      </c>
      <c r="M2" s="18">
        <v>5.2</v>
      </c>
      <c r="N2" s="18">
        <v>5.8</v>
      </c>
      <c r="O2" t="s" s="17">
        <v>33</v>
      </c>
      <c r="P2" t="s" s="17">
        <v>34</v>
      </c>
      <c r="Q2" t="s" s="17">
        <v>35</v>
      </c>
      <c r="R2" t="s" s="17">
        <v>36</v>
      </c>
      <c r="S2" s="18">
        <v>15.1</v>
      </c>
      <c r="T2" s="18">
        <v>15.1</v>
      </c>
      <c r="U2" s="18">
        <v>15.5</v>
      </c>
      <c r="V2" s="18">
        <v>15.5</v>
      </c>
    </row>
    <row r="3" ht="37.75" customHeight="1">
      <c r="A3" s="11">
        <f>A2+1</f>
        <v>2</v>
      </c>
      <c r="B3" t="s" s="19">
        <v>37</v>
      </c>
      <c r="C3" t="s" s="13">
        <v>38</v>
      </c>
      <c r="D3" t="s" s="14">
        <v>30</v>
      </c>
      <c r="E3" t="s" s="15">
        <v>39</v>
      </c>
      <c r="F3" s="16">
        <v>2</v>
      </c>
      <c r="G3" s="18">
        <v>2.9</v>
      </c>
      <c r="H3" s="18">
        <v>2.9</v>
      </c>
      <c r="I3" s="18">
        <v>3.2</v>
      </c>
      <c r="J3" s="18">
        <v>3.5</v>
      </c>
      <c r="K3" s="18">
        <v>2.7</v>
      </c>
      <c r="L3" s="18">
        <v>3.2</v>
      </c>
      <c r="M3" s="18">
        <v>3.8</v>
      </c>
      <c r="N3" s="18">
        <v>4.1</v>
      </c>
      <c r="O3" s="18">
        <v>11.9</v>
      </c>
      <c r="P3" s="18">
        <v>11.9</v>
      </c>
      <c r="Q3" s="18">
        <v>12.2</v>
      </c>
      <c r="R3" s="18">
        <v>12.5</v>
      </c>
      <c r="S3" s="18">
        <v>13</v>
      </c>
      <c r="T3" s="18">
        <v>12</v>
      </c>
      <c r="U3" s="18">
        <v>12.4</v>
      </c>
      <c r="V3" s="18">
        <v>12.5</v>
      </c>
    </row>
    <row r="4" ht="42.9" customHeight="1">
      <c r="A4" s="11">
        <f>A3+1</f>
        <v>3</v>
      </c>
      <c r="B4" t="s" s="19">
        <v>40</v>
      </c>
      <c r="C4" t="s" s="13">
        <v>41</v>
      </c>
      <c r="D4" t="s" s="14">
        <v>30</v>
      </c>
      <c r="E4" t="s" s="15">
        <v>42</v>
      </c>
      <c r="F4" s="16">
        <v>2</v>
      </c>
      <c r="G4" s="18">
        <v>3.6</v>
      </c>
      <c r="H4" s="18">
        <v>3.7</v>
      </c>
      <c r="I4" s="18">
        <v>4</v>
      </c>
      <c r="J4" s="18">
        <v>4.2</v>
      </c>
      <c r="K4" s="18">
        <v>3.5</v>
      </c>
      <c r="L4" s="18">
        <v>3.6</v>
      </c>
      <c r="M4" s="18">
        <v>4</v>
      </c>
      <c r="N4" s="18">
        <v>4</v>
      </c>
      <c r="O4" s="18">
        <v>10.7</v>
      </c>
      <c r="P4" s="18">
        <v>10.7</v>
      </c>
      <c r="Q4" s="18">
        <v>11</v>
      </c>
      <c r="R4" s="18">
        <v>11.3</v>
      </c>
      <c r="S4" s="18">
        <v>9.800000000000001</v>
      </c>
      <c r="T4" s="18">
        <v>10</v>
      </c>
      <c r="U4" s="18">
        <v>10.4</v>
      </c>
      <c r="V4" s="18">
        <v>10.5</v>
      </c>
    </row>
    <row r="5" ht="43.6" customHeight="1">
      <c r="A5" s="11">
        <f>A4+1</f>
        <v>4</v>
      </c>
      <c r="B5" t="s" s="13">
        <v>43</v>
      </c>
      <c r="C5" t="s" s="20">
        <v>44</v>
      </c>
      <c r="D5" t="s" s="14">
        <v>30</v>
      </c>
      <c r="E5" t="s" s="15">
        <v>45</v>
      </c>
      <c r="F5" s="16">
        <v>2</v>
      </c>
      <c r="G5" s="18">
        <v>3.5</v>
      </c>
      <c r="H5" s="18">
        <v>4</v>
      </c>
      <c r="I5" s="18">
        <v>4.3</v>
      </c>
      <c r="J5" s="18">
        <v>4.7</v>
      </c>
      <c r="K5" s="18">
        <v>4</v>
      </c>
      <c r="L5" s="18">
        <v>4.6</v>
      </c>
      <c r="M5" s="18">
        <v>4.9</v>
      </c>
      <c r="N5" s="18">
        <v>5.1</v>
      </c>
      <c r="O5" s="18">
        <v>6.5</v>
      </c>
      <c r="P5" s="18">
        <v>6.5</v>
      </c>
      <c r="Q5" s="18">
        <v>6.8</v>
      </c>
      <c r="R5" s="18">
        <v>6.8</v>
      </c>
      <c r="S5" s="18">
        <v>6</v>
      </c>
      <c r="T5" s="18">
        <v>6</v>
      </c>
      <c r="U5" s="18">
        <v>6.4</v>
      </c>
      <c r="V5" s="18">
        <v>6.7</v>
      </c>
    </row>
    <row r="6" ht="50.85" customHeight="1">
      <c r="A6" s="11">
        <f>A5+1</f>
        <v>5</v>
      </c>
      <c r="B6" t="s" s="13">
        <v>46</v>
      </c>
      <c r="C6" t="s" s="12">
        <v>47</v>
      </c>
      <c r="D6" t="s" s="14">
        <v>30</v>
      </c>
      <c r="E6" t="s" s="15">
        <v>48</v>
      </c>
      <c r="F6" s="16">
        <v>2</v>
      </c>
      <c r="G6" s="18">
        <v>1.4</v>
      </c>
      <c r="H6" s="18">
        <v>1.7</v>
      </c>
      <c r="I6" s="18">
        <v>2</v>
      </c>
      <c r="J6" s="18">
        <v>2.2</v>
      </c>
      <c r="K6" s="18">
        <v>1.4</v>
      </c>
      <c r="L6" s="18">
        <v>1.6</v>
      </c>
      <c r="M6" s="18">
        <v>2</v>
      </c>
      <c r="N6" s="18">
        <v>2.2</v>
      </c>
      <c r="O6" s="18">
        <v>11.3</v>
      </c>
      <c r="P6" s="18">
        <v>11.5</v>
      </c>
      <c r="Q6" s="18">
        <v>11.7</v>
      </c>
      <c r="R6" s="18">
        <v>11.9</v>
      </c>
      <c r="S6" s="18">
        <v>12.8</v>
      </c>
      <c r="T6" s="18">
        <v>13.1</v>
      </c>
      <c r="U6" s="18">
        <v>13.6</v>
      </c>
      <c r="V6" s="18">
        <v>14</v>
      </c>
    </row>
    <row r="7" ht="43.25" customHeight="1">
      <c r="A7" s="11">
        <f>A6+1</f>
        <v>6</v>
      </c>
      <c r="B7" t="s" s="13">
        <v>49</v>
      </c>
      <c r="C7" t="s" s="12">
        <v>50</v>
      </c>
      <c r="D7" t="s" s="14">
        <v>30</v>
      </c>
      <c r="E7" t="s" s="15">
        <v>51</v>
      </c>
      <c r="F7" s="16">
        <v>2</v>
      </c>
      <c r="G7" s="18">
        <v>2.6</v>
      </c>
      <c r="H7" s="18">
        <v>2.8</v>
      </c>
      <c r="I7" s="18">
        <v>2.9</v>
      </c>
      <c r="J7" s="18">
        <v>3</v>
      </c>
      <c r="K7" s="18">
        <v>2.4</v>
      </c>
      <c r="L7" s="18">
        <v>2.8</v>
      </c>
      <c r="M7" s="18">
        <v>3</v>
      </c>
      <c r="N7" s="18">
        <v>3.1</v>
      </c>
      <c r="O7" s="18">
        <v>10</v>
      </c>
      <c r="P7" s="18">
        <v>10.8</v>
      </c>
      <c r="Q7" s="18">
        <v>11</v>
      </c>
      <c r="R7" s="18">
        <v>11.2</v>
      </c>
      <c r="S7" s="18">
        <v>9.800000000000001</v>
      </c>
      <c r="T7" s="18">
        <v>10.3</v>
      </c>
      <c r="U7" s="18">
        <v>10.7</v>
      </c>
      <c r="V7" s="18">
        <v>11.1</v>
      </c>
    </row>
    <row r="8" ht="50.05" customHeight="1">
      <c r="A8" s="11">
        <f>A7+1</f>
        <v>7</v>
      </c>
      <c r="B8" t="s" s="21">
        <v>52</v>
      </c>
      <c r="C8" t="s" s="12">
        <v>53</v>
      </c>
      <c r="D8" t="s" s="12">
        <v>30</v>
      </c>
      <c r="E8" t="s" s="22">
        <v>54</v>
      </c>
      <c r="F8" s="16">
        <v>1.5</v>
      </c>
      <c r="G8" s="18">
        <v>0.6</v>
      </c>
      <c r="H8" s="18">
        <v>0.8</v>
      </c>
      <c r="I8" s="18">
        <v>1.1</v>
      </c>
      <c r="J8" s="18">
        <v>1.8</v>
      </c>
      <c r="K8" s="18">
        <v>0.9</v>
      </c>
      <c r="L8" s="18">
        <v>1.3</v>
      </c>
      <c r="M8" s="18">
        <v>1.6</v>
      </c>
      <c r="N8" s="18">
        <v>1.7</v>
      </c>
      <c r="O8" s="18">
        <v>6.8</v>
      </c>
      <c r="P8" s="18">
        <v>7</v>
      </c>
      <c r="Q8" s="18">
        <v>7.4</v>
      </c>
      <c r="R8" s="18">
        <v>7.7</v>
      </c>
      <c r="S8" s="18">
        <v>8.1</v>
      </c>
      <c r="T8" s="18">
        <v>8.1</v>
      </c>
      <c r="U8" s="18">
        <v>8.6</v>
      </c>
      <c r="V8" s="18">
        <v>8.800000000000001</v>
      </c>
    </row>
    <row r="9" ht="50.65" customHeight="1">
      <c r="A9" s="11">
        <f>A8+1</f>
        <v>8</v>
      </c>
      <c r="B9" t="s" s="13">
        <v>55</v>
      </c>
      <c r="C9" t="s" s="12">
        <v>56</v>
      </c>
      <c r="D9" t="s" s="14">
        <v>30</v>
      </c>
      <c r="E9" t="s" s="15">
        <v>57</v>
      </c>
      <c r="F9" s="16">
        <v>1.5</v>
      </c>
      <c r="G9" s="18">
        <v>3.8</v>
      </c>
      <c r="H9" s="18">
        <v>3.9</v>
      </c>
      <c r="I9" s="18">
        <v>4.2</v>
      </c>
      <c r="J9" s="18">
        <v>4.4</v>
      </c>
      <c r="K9" s="18">
        <v>3.5</v>
      </c>
      <c r="L9" s="18">
        <v>4</v>
      </c>
      <c r="M9" s="18">
        <v>4.4</v>
      </c>
      <c r="N9" s="18">
        <v>4.9</v>
      </c>
      <c r="O9" s="18">
        <v>15.5</v>
      </c>
      <c r="P9" s="18">
        <v>15.9</v>
      </c>
      <c r="Q9" s="18">
        <v>16.2</v>
      </c>
      <c r="R9" s="18">
        <v>16.5</v>
      </c>
      <c r="S9" s="18">
        <v>13.7</v>
      </c>
      <c r="T9" s="18">
        <v>14</v>
      </c>
      <c r="U9" s="18">
        <v>14.4</v>
      </c>
      <c r="V9" s="18">
        <v>14.4</v>
      </c>
    </row>
    <row r="10" ht="49.45" customHeight="1">
      <c r="A10" s="11">
        <f>A9+1</f>
        <v>9</v>
      </c>
      <c r="B10" t="s" s="13">
        <v>58</v>
      </c>
      <c r="C10" t="s" s="12">
        <v>59</v>
      </c>
      <c r="D10" t="s" s="14">
        <v>30</v>
      </c>
      <c r="E10" t="s" s="15">
        <v>60</v>
      </c>
      <c r="F10" s="16">
        <v>1</v>
      </c>
      <c r="G10" s="18">
        <v>3.5</v>
      </c>
      <c r="H10" s="18">
        <v>3.9</v>
      </c>
      <c r="I10" s="18">
        <v>4.2</v>
      </c>
      <c r="J10" s="18">
        <v>4.7</v>
      </c>
      <c r="K10" s="18">
        <v>3</v>
      </c>
      <c r="L10" s="18">
        <v>3.5</v>
      </c>
      <c r="M10" s="18">
        <v>3.8</v>
      </c>
      <c r="N10" s="18">
        <v>4</v>
      </c>
      <c r="O10" s="18">
        <v>11</v>
      </c>
      <c r="P10" s="18">
        <v>11.4</v>
      </c>
      <c r="Q10" s="18">
        <v>11.9</v>
      </c>
      <c r="R10" s="18">
        <v>12.2</v>
      </c>
      <c r="S10" s="18">
        <v>10</v>
      </c>
      <c r="T10" s="18">
        <v>10.3</v>
      </c>
      <c r="U10" s="18">
        <v>10.5</v>
      </c>
      <c r="V10" s="18">
        <v>10.9</v>
      </c>
    </row>
    <row r="11" ht="42.4" customHeight="1">
      <c r="A11" s="11">
        <f>A10+1</f>
        <v>10</v>
      </c>
      <c r="B11" t="s" s="23">
        <v>61</v>
      </c>
      <c r="C11" t="s" s="12">
        <v>62</v>
      </c>
      <c r="D11" t="s" s="14">
        <v>30</v>
      </c>
      <c r="E11" t="s" s="15">
        <v>63</v>
      </c>
      <c r="F11" s="16">
        <v>1</v>
      </c>
      <c r="G11" s="18">
        <v>1.3</v>
      </c>
      <c r="H11" s="18">
        <v>1.8</v>
      </c>
      <c r="I11" s="18">
        <v>2.3</v>
      </c>
      <c r="J11" s="18">
        <v>2.5</v>
      </c>
      <c r="K11" s="18">
        <v>1.1</v>
      </c>
      <c r="L11" s="18">
        <v>2</v>
      </c>
      <c r="M11" s="18">
        <v>2.2</v>
      </c>
      <c r="N11" s="18">
        <v>2.8</v>
      </c>
      <c r="O11" s="18">
        <v>6</v>
      </c>
      <c r="P11" s="18">
        <v>6.6</v>
      </c>
      <c r="Q11" s="18">
        <v>6.6</v>
      </c>
      <c r="R11" s="18">
        <v>6.7</v>
      </c>
      <c r="S11" s="18">
        <v>6.9</v>
      </c>
      <c r="T11" s="18">
        <v>7.1</v>
      </c>
      <c r="U11" s="18">
        <v>7.4</v>
      </c>
      <c r="V11" s="18">
        <v>7.7</v>
      </c>
    </row>
    <row r="12" ht="48.1" customHeight="1">
      <c r="A12" s="11">
        <f>A11+1</f>
        <v>11</v>
      </c>
      <c r="B12" t="s" s="13">
        <v>64</v>
      </c>
      <c r="C12" t="s" s="12">
        <v>65</v>
      </c>
      <c r="D12" t="s" s="14">
        <v>30</v>
      </c>
      <c r="E12" t="s" s="15">
        <v>66</v>
      </c>
      <c r="F12" s="16">
        <v>1</v>
      </c>
      <c r="G12" s="18">
        <v>2.9</v>
      </c>
      <c r="H12" s="18">
        <v>3.1</v>
      </c>
      <c r="I12" s="18">
        <v>3.6</v>
      </c>
      <c r="J12" s="18">
        <v>4</v>
      </c>
      <c r="K12" s="18">
        <v>2.5</v>
      </c>
      <c r="L12" s="18">
        <v>2.6</v>
      </c>
      <c r="M12" s="18">
        <v>3.2</v>
      </c>
      <c r="N12" s="18">
        <v>3.7</v>
      </c>
      <c r="O12" s="18">
        <v>11.9</v>
      </c>
      <c r="P12" s="18">
        <v>12</v>
      </c>
      <c r="Q12" s="18">
        <v>12.7</v>
      </c>
      <c r="R12" s="18">
        <v>12.8</v>
      </c>
      <c r="S12" s="18">
        <v>13</v>
      </c>
      <c r="T12" s="18">
        <v>13.2</v>
      </c>
      <c r="U12" s="18">
        <v>13.4</v>
      </c>
      <c r="V12" s="18">
        <v>13.7</v>
      </c>
    </row>
    <row r="13" ht="52.15" customHeight="1">
      <c r="A13" s="11">
        <f>A12+1</f>
        <v>12</v>
      </c>
      <c r="B13" t="s" s="13">
        <v>67</v>
      </c>
      <c r="C13" t="s" s="12">
        <v>68</v>
      </c>
      <c r="D13" t="s" s="14">
        <v>30</v>
      </c>
      <c r="E13" t="s" s="15">
        <v>69</v>
      </c>
      <c r="F13" s="16">
        <v>1</v>
      </c>
      <c r="G13" s="18">
        <v>3.9</v>
      </c>
      <c r="H13" s="18">
        <v>4</v>
      </c>
      <c r="I13" s="18">
        <v>4.6</v>
      </c>
      <c r="J13" s="18">
        <v>4.8</v>
      </c>
      <c r="K13" s="18">
        <v>3.1</v>
      </c>
      <c r="L13" s="18">
        <v>3.2</v>
      </c>
      <c r="M13" s="18">
        <v>4</v>
      </c>
      <c r="N13" s="18">
        <v>4.2</v>
      </c>
      <c r="O13" s="18">
        <v>21.2</v>
      </c>
      <c r="P13" s="18">
        <v>21.2</v>
      </c>
      <c r="Q13" s="18">
        <v>21.6</v>
      </c>
      <c r="R13" s="18">
        <v>21.7</v>
      </c>
      <c r="S13" s="18">
        <v>12.7</v>
      </c>
      <c r="T13" s="18">
        <v>12.7</v>
      </c>
      <c r="U13" s="18">
        <v>12.9</v>
      </c>
      <c r="V13" s="18">
        <v>12.9</v>
      </c>
    </row>
    <row r="14" ht="51.15" customHeight="1">
      <c r="A14" s="11">
        <f>A13+1</f>
        <v>13</v>
      </c>
      <c r="B14" t="s" s="13">
        <v>70</v>
      </c>
      <c r="C14" t="s" s="14">
        <v>71</v>
      </c>
      <c r="D14" t="s" s="14">
        <v>30</v>
      </c>
      <c r="E14" t="s" s="15">
        <v>72</v>
      </c>
      <c r="F14" s="16">
        <v>1</v>
      </c>
      <c r="G14" s="18">
        <v>3.8</v>
      </c>
      <c r="H14" s="18">
        <v>4.5</v>
      </c>
      <c r="I14" s="18">
        <v>4.9</v>
      </c>
      <c r="J14" s="18">
        <v>5.2</v>
      </c>
      <c r="K14" s="18">
        <v>4.6</v>
      </c>
      <c r="L14" s="18">
        <v>5</v>
      </c>
      <c r="M14" s="18">
        <v>5.2</v>
      </c>
      <c r="N14" s="18">
        <v>5.5</v>
      </c>
      <c r="O14" s="18">
        <v>19.7</v>
      </c>
      <c r="P14" s="18">
        <v>20.1</v>
      </c>
      <c r="Q14" s="18">
        <v>22.2</v>
      </c>
      <c r="R14" s="18">
        <v>22.4</v>
      </c>
      <c r="S14" s="18">
        <v>29.9</v>
      </c>
      <c r="T14" s="18">
        <v>29.9</v>
      </c>
      <c r="U14" s="18">
        <v>30.1</v>
      </c>
      <c r="V14" s="18">
        <v>30.4</v>
      </c>
    </row>
    <row r="15" ht="50.3" customHeight="1">
      <c r="A15" s="11">
        <f>A14+1</f>
        <v>14</v>
      </c>
      <c r="B15" t="s" s="13">
        <v>73</v>
      </c>
      <c r="C15" t="s" s="20">
        <v>74</v>
      </c>
      <c r="D15" t="s" s="14">
        <v>30</v>
      </c>
      <c r="E15" t="s" s="15">
        <v>75</v>
      </c>
      <c r="F15" s="16">
        <v>1</v>
      </c>
      <c r="G15" s="18">
        <v>3.6</v>
      </c>
      <c r="H15" s="18">
        <v>4.2</v>
      </c>
      <c r="I15" s="18">
        <v>4.6</v>
      </c>
      <c r="J15" s="18">
        <v>4.9</v>
      </c>
      <c r="K15" s="18">
        <v>3.4</v>
      </c>
      <c r="L15" s="18">
        <v>3.5</v>
      </c>
      <c r="M15" s="18">
        <v>4.2</v>
      </c>
      <c r="N15" s="18">
        <v>4.5</v>
      </c>
      <c r="O15" s="18">
        <v>14.4</v>
      </c>
      <c r="P15" s="18">
        <v>14.4</v>
      </c>
      <c r="Q15" s="18">
        <v>14.6</v>
      </c>
      <c r="R15" s="18">
        <v>14.8</v>
      </c>
      <c r="S15" s="18">
        <v>12.6</v>
      </c>
      <c r="T15" s="18">
        <v>12.6</v>
      </c>
      <c r="U15" s="18">
        <v>12.8</v>
      </c>
      <c r="V15" s="18">
        <v>13.1</v>
      </c>
    </row>
    <row r="16" ht="51" customHeight="1">
      <c r="A16" s="11">
        <f>A15+1</f>
        <v>15</v>
      </c>
      <c r="B16" t="s" s="13">
        <v>76</v>
      </c>
      <c r="C16" t="s" s="20">
        <v>77</v>
      </c>
      <c r="D16" t="s" s="14">
        <v>30</v>
      </c>
      <c r="E16" t="s" s="15">
        <v>78</v>
      </c>
      <c r="F16" s="16">
        <v>1</v>
      </c>
      <c r="G16" s="18">
        <v>3.8</v>
      </c>
      <c r="H16" s="18">
        <v>4</v>
      </c>
      <c r="I16" s="18">
        <v>4.6</v>
      </c>
      <c r="J16" s="18">
        <v>5</v>
      </c>
      <c r="K16" s="18">
        <v>3.3</v>
      </c>
      <c r="L16" s="18">
        <v>3.6</v>
      </c>
      <c r="M16" s="18">
        <v>4</v>
      </c>
      <c r="N16" s="18">
        <v>4.7</v>
      </c>
      <c r="O16" s="18">
        <v>15.1</v>
      </c>
      <c r="P16" s="18">
        <v>15.3</v>
      </c>
      <c r="Q16" s="18">
        <v>15.5</v>
      </c>
      <c r="R16" s="18">
        <v>15.6</v>
      </c>
      <c r="S16" s="18">
        <v>13.4</v>
      </c>
      <c r="T16" s="18">
        <v>13.6</v>
      </c>
      <c r="U16" s="18">
        <v>13.9</v>
      </c>
      <c r="V16" s="18">
        <v>14</v>
      </c>
    </row>
    <row r="17" ht="58.75" customHeight="1">
      <c r="A17" s="11">
        <f>A16+1</f>
        <v>16</v>
      </c>
      <c r="B17" t="s" s="13">
        <v>79</v>
      </c>
      <c r="C17" t="s" s="12">
        <v>80</v>
      </c>
      <c r="D17" t="s" s="14">
        <v>30</v>
      </c>
      <c r="E17" t="s" s="15">
        <v>81</v>
      </c>
      <c r="F17" s="16">
        <v>1</v>
      </c>
      <c r="G17" s="18">
        <v>3.2</v>
      </c>
      <c r="H17" s="18">
        <v>3.7</v>
      </c>
      <c r="I17" s="18">
        <v>3.9</v>
      </c>
      <c r="J17" s="18">
        <v>4.3</v>
      </c>
      <c r="K17" s="18">
        <v>3.9</v>
      </c>
      <c r="L17" s="18">
        <v>4.4</v>
      </c>
      <c r="M17" s="18">
        <v>4.7</v>
      </c>
      <c r="N17" s="18">
        <v>5</v>
      </c>
      <c r="O17" s="18">
        <v>14.5</v>
      </c>
      <c r="P17" s="18">
        <v>14.6</v>
      </c>
      <c r="Q17" s="18">
        <v>14.9</v>
      </c>
      <c r="R17" s="18">
        <v>15</v>
      </c>
      <c r="S17" s="18">
        <v>17.6</v>
      </c>
      <c r="T17" s="18">
        <v>18</v>
      </c>
      <c r="U17" s="18">
        <v>18.3</v>
      </c>
      <c r="V17" s="18">
        <v>18.4</v>
      </c>
    </row>
    <row r="18" ht="57.35" customHeight="1">
      <c r="A18" s="11">
        <f>A17+1</f>
        <v>17</v>
      </c>
      <c r="B18" t="s" s="13">
        <v>82</v>
      </c>
      <c r="C18" t="s" s="12">
        <v>83</v>
      </c>
      <c r="D18" t="s" s="14">
        <v>30</v>
      </c>
      <c r="E18" t="s" s="15">
        <v>84</v>
      </c>
      <c r="F18" s="16">
        <v>1</v>
      </c>
      <c r="G18" s="18">
        <v>4.3</v>
      </c>
      <c r="H18" s="18">
        <v>4.9</v>
      </c>
      <c r="I18" s="18">
        <v>5.3</v>
      </c>
      <c r="J18" s="18">
        <v>5.7</v>
      </c>
      <c r="K18" s="18">
        <v>4</v>
      </c>
      <c r="L18" s="18">
        <v>4.2</v>
      </c>
      <c r="M18" s="18">
        <v>4.9</v>
      </c>
      <c r="N18" s="18">
        <v>5.2</v>
      </c>
      <c r="O18" s="18">
        <v>13</v>
      </c>
      <c r="P18" s="18">
        <v>13</v>
      </c>
      <c r="Q18" s="18">
        <v>13.6</v>
      </c>
      <c r="R18" s="18">
        <v>13.7</v>
      </c>
      <c r="S18" s="18">
        <v>13.9</v>
      </c>
      <c r="T18" s="18">
        <v>14</v>
      </c>
      <c r="U18" s="18">
        <v>14.2</v>
      </c>
      <c r="V18" s="18">
        <v>14.7</v>
      </c>
    </row>
    <row r="19" ht="48.75" customHeight="1">
      <c r="A19" s="11">
        <f>A18+1</f>
        <v>18</v>
      </c>
      <c r="B19" t="s" s="23">
        <v>85</v>
      </c>
      <c r="C19" t="s" s="23">
        <v>86</v>
      </c>
      <c r="D19" t="s" s="14">
        <v>87</v>
      </c>
      <c r="E19" t="s" s="24">
        <v>88</v>
      </c>
      <c r="F19" s="25"/>
      <c r="G19" s="18">
        <v>2</v>
      </c>
      <c r="H19" s="18">
        <v>2.6</v>
      </c>
      <c r="I19" s="18">
        <v>2.9</v>
      </c>
      <c r="J19" s="18">
        <v>3.4</v>
      </c>
      <c r="K19" s="18">
        <v>2.4</v>
      </c>
      <c r="L19" s="18">
        <v>2.8</v>
      </c>
      <c r="M19" s="18">
        <v>3.1</v>
      </c>
      <c r="N19" s="18">
        <v>3.6</v>
      </c>
      <c r="O19" s="18">
        <v>17.1</v>
      </c>
      <c r="P19" s="18">
        <v>17.3</v>
      </c>
      <c r="Q19" s="18">
        <v>17.6</v>
      </c>
      <c r="R19" s="18">
        <v>17.6</v>
      </c>
      <c r="S19" s="18">
        <v>18.2</v>
      </c>
      <c r="T19" s="18">
        <v>18.3</v>
      </c>
      <c r="U19" s="18">
        <v>18.7</v>
      </c>
      <c r="V19" s="18">
        <v>18.8</v>
      </c>
    </row>
    <row r="20" ht="50.35" customHeight="1">
      <c r="A20" s="11">
        <f>A19+1</f>
        <v>19</v>
      </c>
      <c r="B20" t="s" s="23">
        <v>89</v>
      </c>
      <c r="C20" t="s" s="23">
        <v>90</v>
      </c>
      <c r="D20" t="s" s="14">
        <v>87</v>
      </c>
      <c r="E20" t="s" s="24">
        <v>91</v>
      </c>
      <c r="F20" s="25"/>
      <c r="G20" s="18">
        <v>2.9</v>
      </c>
      <c r="H20" s="18">
        <v>3</v>
      </c>
      <c r="I20" s="18">
        <v>3.4</v>
      </c>
      <c r="J20" s="18">
        <v>3.8</v>
      </c>
      <c r="K20" s="18">
        <v>2.1</v>
      </c>
      <c r="L20" s="18">
        <v>2.5</v>
      </c>
      <c r="M20" s="18">
        <v>2.4</v>
      </c>
      <c r="N20" s="18">
        <v>3</v>
      </c>
      <c r="O20" s="18">
        <v>1.2</v>
      </c>
      <c r="P20" s="18">
        <v>1.2</v>
      </c>
      <c r="Q20" s="18">
        <v>1.8</v>
      </c>
      <c r="R20" s="18">
        <v>1.8</v>
      </c>
      <c r="S20" s="18">
        <v>8.9</v>
      </c>
      <c r="T20" s="18">
        <v>2.1</v>
      </c>
      <c r="U20" s="18">
        <v>2.5</v>
      </c>
      <c r="V20" s="18">
        <v>2.9</v>
      </c>
    </row>
    <row r="21" ht="55.3" customHeight="1">
      <c r="A21" s="11">
        <f>A20+1</f>
        <v>20</v>
      </c>
      <c r="B21" t="s" s="23">
        <v>92</v>
      </c>
      <c r="C21" t="s" s="23">
        <v>93</v>
      </c>
      <c r="D21" t="s" s="14">
        <v>87</v>
      </c>
      <c r="E21" t="s" s="24">
        <v>94</v>
      </c>
      <c r="F21" s="25"/>
      <c r="G21" s="18">
        <v>4</v>
      </c>
      <c r="H21" s="18">
        <v>4.5</v>
      </c>
      <c r="I21" s="18">
        <v>4.8</v>
      </c>
      <c r="J21" s="18">
        <v>5.3</v>
      </c>
      <c r="K21" s="18">
        <v>5</v>
      </c>
      <c r="L21" s="18">
        <v>5.5</v>
      </c>
      <c r="M21" s="18">
        <v>5.7</v>
      </c>
      <c r="N21" s="18">
        <v>6.2</v>
      </c>
      <c r="O21" s="18">
        <v>18</v>
      </c>
      <c r="P21" s="18">
        <v>18.4</v>
      </c>
      <c r="Q21" s="18">
        <v>18.9</v>
      </c>
      <c r="R21" s="18">
        <v>19.2</v>
      </c>
      <c r="S21" s="18">
        <v>17.4</v>
      </c>
      <c r="T21" s="18">
        <v>17.6</v>
      </c>
      <c r="U21" s="18">
        <v>17.9</v>
      </c>
      <c r="V21" s="18">
        <v>17.9</v>
      </c>
    </row>
    <row r="22" ht="46.85" customHeight="1">
      <c r="A22" s="11">
        <f>A21+1</f>
        <v>21</v>
      </c>
      <c r="B22" t="s" s="23">
        <v>95</v>
      </c>
      <c r="C22" t="s" s="23">
        <v>96</v>
      </c>
      <c r="D22" t="s" s="14">
        <v>87</v>
      </c>
      <c r="E22" t="s" s="24">
        <v>97</v>
      </c>
      <c r="F22" s="25"/>
      <c r="G22" s="18">
        <v>2.3</v>
      </c>
      <c r="H22" s="18">
        <v>2.7</v>
      </c>
      <c r="I22" s="18">
        <v>2.9</v>
      </c>
      <c r="J22" s="18">
        <v>3.3</v>
      </c>
      <c r="K22" s="18">
        <v>2.5</v>
      </c>
      <c r="L22" s="18">
        <v>2.8</v>
      </c>
      <c r="M22" s="18">
        <v>3.2</v>
      </c>
      <c r="N22" s="18">
        <v>3.7</v>
      </c>
      <c r="O22" s="18">
        <v>10.4</v>
      </c>
      <c r="P22" s="18">
        <v>10.5</v>
      </c>
      <c r="Q22" s="18">
        <v>10.9</v>
      </c>
      <c r="R22" s="18">
        <v>11</v>
      </c>
      <c r="S22" s="18">
        <v>23.8</v>
      </c>
      <c r="T22" s="18">
        <v>24.6</v>
      </c>
      <c r="U22" s="18">
        <v>24.9</v>
      </c>
      <c r="V22" s="18">
        <v>24.9</v>
      </c>
    </row>
    <row r="23" ht="47.95" customHeight="1">
      <c r="A23" s="11">
        <f>A22+1</f>
        <v>22</v>
      </c>
      <c r="B23" t="s" s="23">
        <v>98</v>
      </c>
      <c r="C23" t="s" s="23">
        <v>99</v>
      </c>
      <c r="D23" t="s" s="14">
        <v>87</v>
      </c>
      <c r="E23" t="s" s="24">
        <v>100</v>
      </c>
      <c r="F23" s="25"/>
      <c r="G23" s="18">
        <v>2.6</v>
      </c>
      <c r="H23" s="18">
        <v>3</v>
      </c>
      <c r="I23" s="18">
        <v>3.4</v>
      </c>
      <c r="J23" s="18">
        <v>3.7</v>
      </c>
      <c r="K23" s="18">
        <v>2.8</v>
      </c>
      <c r="L23" s="18">
        <v>3</v>
      </c>
      <c r="M23" s="18">
        <v>3.2</v>
      </c>
      <c r="N23" s="18">
        <v>3.5</v>
      </c>
      <c r="O23" s="18">
        <v>8.4</v>
      </c>
      <c r="P23" s="18">
        <v>8.6</v>
      </c>
      <c r="Q23" s="18">
        <v>8.9</v>
      </c>
      <c r="R23" s="18">
        <v>8.9</v>
      </c>
      <c r="S23" s="18">
        <v>13.8</v>
      </c>
      <c r="T23" s="18">
        <v>14</v>
      </c>
      <c r="U23" s="18">
        <v>14.4</v>
      </c>
      <c r="V23" s="18">
        <v>14.9</v>
      </c>
    </row>
    <row r="24" ht="45.9" customHeight="1">
      <c r="A24" s="11">
        <f>A23+1</f>
        <v>23</v>
      </c>
      <c r="B24" t="s" s="23">
        <v>101</v>
      </c>
      <c r="C24" t="s" s="23">
        <v>102</v>
      </c>
      <c r="D24" t="s" s="14">
        <v>87</v>
      </c>
      <c r="E24" t="s" s="24">
        <v>103</v>
      </c>
      <c r="F24" s="25"/>
      <c r="G24" s="18">
        <v>3.3</v>
      </c>
      <c r="H24" s="18">
        <v>3.5</v>
      </c>
      <c r="I24" s="18">
        <v>3.8</v>
      </c>
      <c r="J24" s="18">
        <v>4</v>
      </c>
      <c r="K24" s="18">
        <v>3</v>
      </c>
      <c r="L24" s="18">
        <v>3.5</v>
      </c>
      <c r="M24" s="18">
        <v>3.9</v>
      </c>
      <c r="N24" s="18">
        <v>4.4</v>
      </c>
      <c r="O24" s="18">
        <v>15.6</v>
      </c>
      <c r="P24" s="18">
        <v>15.8</v>
      </c>
      <c r="Q24" s="18">
        <v>16</v>
      </c>
      <c r="R24" s="18">
        <v>16</v>
      </c>
      <c r="S24" s="18">
        <v>14</v>
      </c>
      <c r="T24" s="18">
        <v>14.1</v>
      </c>
      <c r="U24" s="18">
        <v>14.4</v>
      </c>
      <c r="V24" s="18">
        <v>14.5</v>
      </c>
    </row>
    <row r="25" ht="52.5" customHeight="1">
      <c r="A25" s="11">
        <f>A24+1</f>
        <v>24</v>
      </c>
      <c r="B25" t="s" s="23">
        <v>104</v>
      </c>
      <c r="C25" t="s" s="23">
        <v>105</v>
      </c>
      <c r="D25" t="s" s="14">
        <v>87</v>
      </c>
      <c r="E25" t="s" s="24">
        <v>106</v>
      </c>
      <c r="F25" s="25"/>
      <c r="G25" s="18">
        <v>2.7</v>
      </c>
      <c r="H25" s="18">
        <v>3</v>
      </c>
      <c r="I25" s="18">
        <v>3.4</v>
      </c>
      <c r="J25" s="18">
        <v>3.8</v>
      </c>
      <c r="K25" s="18">
        <v>2.5</v>
      </c>
      <c r="L25" s="18">
        <v>2.8</v>
      </c>
      <c r="M25" s="18">
        <v>3</v>
      </c>
      <c r="N25" s="18">
        <v>3.3</v>
      </c>
      <c r="O25" s="18">
        <v>9</v>
      </c>
      <c r="P25" s="18">
        <v>9.300000000000001</v>
      </c>
      <c r="Q25" s="18">
        <v>9.6</v>
      </c>
      <c r="R25" s="18">
        <v>9.699999999999999</v>
      </c>
      <c r="S25" s="18">
        <v>9.300000000000001</v>
      </c>
      <c r="T25" s="18">
        <v>9.699999999999999</v>
      </c>
      <c r="U25" s="18">
        <v>10</v>
      </c>
      <c r="V25" s="18">
        <v>10.4</v>
      </c>
    </row>
    <row r="26" ht="47.5" customHeight="1">
      <c r="A26" s="11">
        <f>A25+1</f>
        <v>25</v>
      </c>
      <c r="B26" t="s" s="23">
        <v>107</v>
      </c>
      <c r="C26" t="s" s="23">
        <v>108</v>
      </c>
      <c r="D26" t="s" s="14">
        <v>87</v>
      </c>
      <c r="E26" t="s" s="24">
        <v>109</v>
      </c>
      <c r="F26" s="25"/>
      <c r="G26" s="18">
        <v>2.4</v>
      </c>
      <c r="H26" s="18">
        <v>2.5</v>
      </c>
      <c r="I26" s="18">
        <v>2.7</v>
      </c>
      <c r="J26" s="18">
        <v>3</v>
      </c>
      <c r="K26" s="18">
        <v>2</v>
      </c>
      <c r="L26" s="18">
        <v>2.6</v>
      </c>
      <c r="M26" s="18">
        <v>2.9</v>
      </c>
      <c r="N26" s="18">
        <v>3.2</v>
      </c>
      <c r="O26" s="18">
        <v>7.8</v>
      </c>
      <c r="P26" s="18">
        <v>8</v>
      </c>
      <c r="Q26" s="18">
        <v>8.300000000000001</v>
      </c>
      <c r="R26" s="18">
        <v>8.300000000000001</v>
      </c>
      <c r="S26" s="18">
        <v>8.199999999999999</v>
      </c>
      <c r="T26" s="18">
        <v>8.800000000000001</v>
      </c>
      <c r="U26" s="18">
        <v>9</v>
      </c>
      <c r="V26" s="18">
        <v>9.199999999999999</v>
      </c>
    </row>
    <row r="27" ht="45.05" customHeight="1">
      <c r="A27" s="11">
        <f>A26+1</f>
        <v>26</v>
      </c>
      <c r="B27" t="s" s="23">
        <v>110</v>
      </c>
      <c r="C27" t="s" s="23">
        <v>111</v>
      </c>
      <c r="D27" t="s" s="14">
        <v>87</v>
      </c>
      <c r="E27" t="s" s="24">
        <v>112</v>
      </c>
      <c r="F27" s="25"/>
      <c r="G27" s="18">
        <v>4</v>
      </c>
      <c r="H27" s="18">
        <v>4.8</v>
      </c>
      <c r="I27" s="18">
        <v>5</v>
      </c>
      <c r="J27" s="18">
        <v>5.3</v>
      </c>
      <c r="K27" s="18">
        <v>3.8</v>
      </c>
      <c r="L27" s="18">
        <v>4</v>
      </c>
      <c r="M27" s="18">
        <v>4.4</v>
      </c>
      <c r="N27" s="18">
        <v>4.7</v>
      </c>
      <c r="O27" s="18">
        <v>14</v>
      </c>
      <c r="P27" s="18">
        <v>14</v>
      </c>
      <c r="Q27" s="18">
        <v>14.4</v>
      </c>
      <c r="R27" s="18">
        <v>14.5</v>
      </c>
      <c r="S27" s="18">
        <v>13</v>
      </c>
      <c r="T27" s="18">
        <v>13</v>
      </c>
      <c r="U27" s="18">
        <v>13.4</v>
      </c>
      <c r="V27" s="18">
        <v>13.8</v>
      </c>
    </row>
    <row r="28" ht="45.35" customHeight="1">
      <c r="A28" s="11">
        <f>A27+1</f>
        <v>27</v>
      </c>
      <c r="B28" t="s" s="23">
        <v>113</v>
      </c>
      <c r="C28" t="s" s="23">
        <v>114</v>
      </c>
      <c r="D28" t="s" s="14">
        <v>87</v>
      </c>
      <c r="E28" t="s" s="24">
        <v>115</v>
      </c>
      <c r="F28" s="25"/>
      <c r="G28" s="18">
        <v>3.6</v>
      </c>
      <c r="H28" s="18">
        <v>4</v>
      </c>
      <c r="I28" s="18">
        <v>4.8</v>
      </c>
      <c r="J28" s="18">
        <v>5.3</v>
      </c>
      <c r="K28" s="18">
        <v>3.7</v>
      </c>
      <c r="L28" s="18">
        <v>4</v>
      </c>
      <c r="M28" s="18">
        <v>5</v>
      </c>
      <c r="N28" s="18">
        <v>5.7</v>
      </c>
      <c r="O28" s="18">
        <v>9</v>
      </c>
      <c r="P28" s="18">
        <v>9.5</v>
      </c>
      <c r="Q28" s="18">
        <v>9.699999999999999</v>
      </c>
      <c r="R28" s="18">
        <v>9.699999999999999</v>
      </c>
      <c r="S28" s="18">
        <v>9.699999999999999</v>
      </c>
      <c r="T28" s="18">
        <v>10</v>
      </c>
      <c r="U28" s="18">
        <v>10.4</v>
      </c>
      <c r="V28" s="18">
        <v>10.7</v>
      </c>
    </row>
    <row r="29" ht="42.9" customHeight="1">
      <c r="A29" s="11">
        <f>A28+1</f>
        <v>28</v>
      </c>
      <c r="B29" t="s" s="23">
        <v>116</v>
      </c>
      <c r="C29" t="s" s="23">
        <v>117</v>
      </c>
      <c r="D29" t="s" s="14">
        <v>87</v>
      </c>
      <c r="E29" t="s" s="24">
        <v>118</v>
      </c>
      <c r="F29" s="25"/>
      <c r="G29" s="18">
        <v>0.91</v>
      </c>
      <c r="H29" s="18">
        <v>1.2</v>
      </c>
      <c r="I29" s="18">
        <v>1.9</v>
      </c>
      <c r="J29" s="18">
        <v>2</v>
      </c>
      <c r="K29" s="18">
        <v>1.2</v>
      </c>
      <c r="L29" s="18">
        <v>1.8</v>
      </c>
      <c r="M29" s="18">
        <v>2</v>
      </c>
      <c r="N29" s="18">
        <v>2</v>
      </c>
      <c r="O29" s="18">
        <v>8.4</v>
      </c>
      <c r="P29" s="18">
        <v>8.699999999999999</v>
      </c>
      <c r="Q29" s="18">
        <v>8.9</v>
      </c>
      <c r="R29" s="18">
        <v>8.9</v>
      </c>
      <c r="S29" s="18">
        <v>8.5</v>
      </c>
      <c r="T29" s="18">
        <v>8.800000000000001</v>
      </c>
      <c r="U29" s="18">
        <v>9</v>
      </c>
      <c r="V29" s="18">
        <v>9.6</v>
      </c>
    </row>
    <row r="30" ht="47.2" customHeight="1">
      <c r="A30" s="11">
        <f>A29+1</f>
        <v>29</v>
      </c>
      <c r="B30" t="s" s="23">
        <v>119</v>
      </c>
      <c r="C30" t="s" s="23">
        <v>120</v>
      </c>
      <c r="D30" t="s" s="14">
        <v>121</v>
      </c>
      <c r="E30" t="s" s="24">
        <v>122</v>
      </c>
      <c r="F30" s="25"/>
      <c r="G30" s="18">
        <v>2.6</v>
      </c>
      <c r="H30" s="18">
        <v>2.8</v>
      </c>
      <c r="I30" s="18">
        <v>3.2</v>
      </c>
      <c r="J30" s="18">
        <v>3.4</v>
      </c>
      <c r="K30" s="18">
        <v>2.4</v>
      </c>
      <c r="L30" s="18">
        <v>2.6</v>
      </c>
      <c r="M30" s="18">
        <v>2.8</v>
      </c>
      <c r="N30" s="18">
        <v>3.1</v>
      </c>
      <c r="O30" s="18">
        <v>1.7</v>
      </c>
      <c r="P30" s="18">
        <v>2</v>
      </c>
      <c r="Q30" s="18">
        <v>2.4</v>
      </c>
      <c r="R30" s="18">
        <v>2.6</v>
      </c>
      <c r="S30" s="18">
        <v>1.9</v>
      </c>
      <c r="T30" s="18">
        <v>2</v>
      </c>
      <c r="U30" s="18">
        <v>2.2</v>
      </c>
      <c r="V30" s="18">
        <v>2.5</v>
      </c>
    </row>
    <row r="31" ht="39.5" customHeight="1">
      <c r="A31" s="11">
        <f>A30+1</f>
        <v>30</v>
      </c>
      <c r="B31" t="s" s="23">
        <v>123</v>
      </c>
      <c r="C31" t="s" s="23">
        <v>123</v>
      </c>
      <c r="D31" t="s" s="14">
        <v>121</v>
      </c>
      <c r="E31" t="s" s="24">
        <v>124</v>
      </c>
      <c r="F31" s="25"/>
      <c r="G31" s="18">
        <v>2.1</v>
      </c>
      <c r="H31" s="18">
        <v>2.8</v>
      </c>
      <c r="I31" s="18">
        <v>3</v>
      </c>
      <c r="J31" s="18">
        <v>3.3</v>
      </c>
      <c r="K31" s="18">
        <v>2.2</v>
      </c>
      <c r="L31" s="18">
        <v>2.7</v>
      </c>
      <c r="M31" s="18">
        <v>2.7</v>
      </c>
      <c r="N31" s="18">
        <v>3</v>
      </c>
      <c r="O31" s="18">
        <v>4.5</v>
      </c>
      <c r="P31" s="18">
        <v>4.9</v>
      </c>
      <c r="Q31" s="18">
        <v>5.2</v>
      </c>
      <c r="R31" s="18">
        <v>5.3</v>
      </c>
      <c r="S31" s="18">
        <v>7.5</v>
      </c>
      <c r="T31" s="18">
        <v>8</v>
      </c>
      <c r="U31" s="18">
        <v>8.300000000000001</v>
      </c>
      <c r="V31" s="18">
        <v>8.699999999999999</v>
      </c>
    </row>
    <row r="32" ht="29.7" customHeight="1">
      <c r="A32" s="11">
        <f>A31+1</f>
        <v>31</v>
      </c>
      <c r="B32" t="s" s="23">
        <v>125</v>
      </c>
      <c r="C32" t="s" s="23">
        <v>126</v>
      </c>
      <c r="D32" t="s" s="14">
        <v>121</v>
      </c>
      <c r="E32" t="s" s="24">
        <v>127</v>
      </c>
      <c r="F32" s="25"/>
      <c r="G32" s="18">
        <v>2.5</v>
      </c>
      <c r="H32" s="18">
        <v>2.9</v>
      </c>
      <c r="I32" s="18">
        <v>3</v>
      </c>
      <c r="J32" s="18">
        <v>3.4</v>
      </c>
      <c r="K32" s="18">
        <v>1.7</v>
      </c>
      <c r="L32" s="18">
        <v>2</v>
      </c>
      <c r="M32" s="18">
        <v>2.4</v>
      </c>
      <c r="N32" s="18">
        <v>2.9</v>
      </c>
      <c r="O32" s="18">
        <v>15.9</v>
      </c>
      <c r="P32" s="18">
        <v>16.5</v>
      </c>
      <c r="Q32" s="18">
        <v>16.9</v>
      </c>
      <c r="R32" s="18">
        <v>16.9</v>
      </c>
      <c r="S32" s="18">
        <v>6.4</v>
      </c>
      <c r="T32" s="18">
        <v>7</v>
      </c>
      <c r="U32" s="18">
        <v>7.4</v>
      </c>
      <c r="V32" s="18">
        <v>7.5</v>
      </c>
    </row>
    <row r="33" ht="37.55" customHeight="1">
      <c r="A33" s="11">
        <f>A32+1</f>
        <v>32</v>
      </c>
      <c r="B33" t="s" s="23">
        <v>128</v>
      </c>
      <c r="C33" t="s" s="23">
        <v>128</v>
      </c>
      <c r="D33" t="s" s="14">
        <v>121</v>
      </c>
      <c r="E33" t="s" s="24">
        <v>129</v>
      </c>
      <c r="F33" s="25"/>
      <c r="G33" s="18">
        <v>4.5</v>
      </c>
      <c r="H33" s="18">
        <v>4.9</v>
      </c>
      <c r="I33" s="18">
        <v>5.2</v>
      </c>
      <c r="J33" s="18">
        <v>5.6</v>
      </c>
      <c r="K33" s="18">
        <v>5.7</v>
      </c>
      <c r="L33" s="18">
        <v>6</v>
      </c>
      <c r="M33" s="18">
        <v>6.4</v>
      </c>
      <c r="N33" s="18">
        <v>7</v>
      </c>
      <c r="O33" s="18">
        <v>10.5</v>
      </c>
      <c r="P33" s="18">
        <v>10.5</v>
      </c>
      <c r="Q33" s="18">
        <v>10.2</v>
      </c>
      <c r="R33" s="18">
        <v>10.3</v>
      </c>
      <c r="S33" s="18">
        <v>31.1</v>
      </c>
      <c r="T33" s="18">
        <v>31.3</v>
      </c>
      <c r="U33" s="18">
        <v>31.3</v>
      </c>
      <c r="V33" s="18">
        <v>31.3</v>
      </c>
    </row>
    <row r="34" ht="35.85" customHeight="1">
      <c r="A34" s="11">
        <f>A33+1</f>
        <v>33</v>
      </c>
      <c r="B34" t="s" s="23">
        <v>130</v>
      </c>
      <c r="C34" t="s" s="23">
        <v>131</v>
      </c>
      <c r="D34" t="s" s="14">
        <v>121</v>
      </c>
      <c r="E34" t="s" s="24">
        <v>132</v>
      </c>
      <c r="F34" s="25"/>
      <c r="G34" s="18">
        <v>2</v>
      </c>
      <c r="H34" s="18">
        <v>2.7</v>
      </c>
      <c r="I34" s="18">
        <v>3</v>
      </c>
      <c r="J34" s="18">
        <v>3.8</v>
      </c>
      <c r="K34" s="18">
        <v>2.6</v>
      </c>
      <c r="L34" s="18">
        <v>3</v>
      </c>
      <c r="M34" s="18">
        <v>3.3</v>
      </c>
      <c r="N34" s="18">
        <v>4</v>
      </c>
      <c r="O34" s="18">
        <v>5.7</v>
      </c>
      <c r="P34" s="18">
        <v>6</v>
      </c>
      <c r="Q34" s="18">
        <v>6.2</v>
      </c>
      <c r="R34" s="18">
        <v>6.5</v>
      </c>
      <c r="S34" s="18">
        <v>9.1</v>
      </c>
      <c r="T34" s="18">
        <v>9.6</v>
      </c>
      <c r="U34" s="18">
        <v>9.9</v>
      </c>
      <c r="V34" s="18">
        <v>10.1</v>
      </c>
    </row>
    <row r="35" ht="42" customHeight="1">
      <c r="A35" s="11">
        <f>A34+1</f>
        <v>34</v>
      </c>
      <c r="B35" t="s" s="23">
        <v>133</v>
      </c>
      <c r="C35" t="s" s="23">
        <v>133</v>
      </c>
      <c r="D35" t="s" s="14">
        <v>121</v>
      </c>
      <c r="E35" t="s" s="24">
        <v>134</v>
      </c>
      <c r="F35" s="25"/>
      <c r="G35" s="18">
        <v>3.8</v>
      </c>
      <c r="H35" s="18">
        <v>4</v>
      </c>
      <c r="I35" s="18">
        <v>4.3</v>
      </c>
      <c r="J35" s="18">
        <v>4.7</v>
      </c>
      <c r="K35" s="18">
        <v>3.4</v>
      </c>
      <c r="L35" s="18">
        <v>3.6</v>
      </c>
      <c r="M35" s="18">
        <v>3.7</v>
      </c>
      <c r="N35" s="18">
        <v>4.3</v>
      </c>
      <c r="O35" s="18">
        <v>15.9</v>
      </c>
      <c r="P35" s="18">
        <v>16</v>
      </c>
      <c r="Q35" s="18">
        <v>16.4</v>
      </c>
      <c r="R35" s="18">
        <v>16.7</v>
      </c>
      <c r="S35" s="18">
        <v>19.4</v>
      </c>
      <c r="T35" s="18">
        <v>20</v>
      </c>
      <c r="U35" s="18">
        <v>20.2</v>
      </c>
      <c r="V35" s="18">
        <v>20.5</v>
      </c>
    </row>
    <row r="36" ht="45.5" customHeight="1">
      <c r="A36" s="11">
        <f>A35+1</f>
        <v>35</v>
      </c>
      <c r="B36" t="s" s="23">
        <v>135</v>
      </c>
      <c r="C36" t="s" s="23">
        <v>136</v>
      </c>
      <c r="D36" t="s" s="14">
        <v>121</v>
      </c>
      <c r="E36" t="s" s="24">
        <v>137</v>
      </c>
      <c r="F36" s="25"/>
      <c r="G36" s="18">
        <v>4.4</v>
      </c>
      <c r="H36" s="18">
        <v>4.7</v>
      </c>
      <c r="I36" s="18">
        <v>5</v>
      </c>
      <c r="J36" s="18">
        <v>5.3</v>
      </c>
      <c r="K36" s="18">
        <v>3.8</v>
      </c>
      <c r="L36" s="18">
        <v>4</v>
      </c>
      <c r="M36" s="18">
        <v>4.8</v>
      </c>
      <c r="N36" s="18">
        <v>5</v>
      </c>
      <c r="O36" s="18">
        <v>26.2</v>
      </c>
      <c r="P36" s="18">
        <v>27</v>
      </c>
      <c r="Q36" s="18">
        <v>28.4</v>
      </c>
      <c r="R36" s="18">
        <v>28.9</v>
      </c>
      <c r="S36" s="18">
        <v>28.5</v>
      </c>
      <c r="T36" s="18">
        <v>30</v>
      </c>
      <c r="U36" s="18">
        <v>30.2</v>
      </c>
      <c r="V36" s="18">
        <v>30.5</v>
      </c>
    </row>
    <row r="37" ht="51.8" customHeight="1">
      <c r="A37" s="11">
        <f>A36+1</f>
        <v>36</v>
      </c>
      <c r="B37" t="s" s="23">
        <v>138</v>
      </c>
      <c r="C37" t="s" s="23">
        <v>139</v>
      </c>
      <c r="D37" t="s" s="14">
        <v>121</v>
      </c>
      <c r="E37" t="s" s="24">
        <v>140</v>
      </c>
      <c r="F37" s="25"/>
      <c r="G37" s="18">
        <v>0.4</v>
      </c>
      <c r="H37" s="18">
        <v>4</v>
      </c>
      <c r="I37" s="18">
        <v>1.4</v>
      </c>
      <c r="J37" s="18">
        <v>1.9</v>
      </c>
      <c r="K37" s="18">
        <v>0.9</v>
      </c>
      <c r="L37" s="18">
        <v>1.3</v>
      </c>
      <c r="M37" s="18">
        <v>1.6</v>
      </c>
      <c r="N37" s="18">
        <v>2</v>
      </c>
      <c r="O37" s="18">
        <v>6.5</v>
      </c>
      <c r="P37" s="18">
        <v>6.7</v>
      </c>
      <c r="Q37" s="18">
        <v>7</v>
      </c>
      <c r="R37" s="18">
        <v>7.2</v>
      </c>
      <c r="S37" s="18">
        <v>8.4</v>
      </c>
      <c r="T37" s="18">
        <v>8.5</v>
      </c>
      <c r="U37" s="18">
        <v>8.699999999999999</v>
      </c>
      <c r="V37" s="18">
        <v>8.800000000000001</v>
      </c>
    </row>
    <row r="38" ht="58.8" customHeight="1">
      <c r="A38" s="11">
        <f>A37+1</f>
        <v>37</v>
      </c>
      <c r="B38" t="s" s="23">
        <v>141</v>
      </c>
      <c r="C38" t="s" s="23">
        <v>142</v>
      </c>
      <c r="D38" t="s" s="14">
        <v>121</v>
      </c>
      <c r="E38" t="s" s="24">
        <v>143</v>
      </c>
      <c r="F38" s="25"/>
      <c r="G38" s="18">
        <v>1.1</v>
      </c>
      <c r="H38" s="18">
        <v>1.7</v>
      </c>
      <c r="I38" s="18">
        <v>1.7</v>
      </c>
      <c r="J38" s="18">
        <v>1.9</v>
      </c>
      <c r="K38" s="18">
        <v>0.11</v>
      </c>
      <c r="L38" s="18">
        <v>1.8</v>
      </c>
      <c r="M38" s="18">
        <v>2.3</v>
      </c>
      <c r="N38" s="18">
        <v>2.3</v>
      </c>
      <c r="O38" s="18">
        <v>9.1</v>
      </c>
      <c r="P38" s="18">
        <v>10</v>
      </c>
      <c r="Q38" s="18">
        <v>10.4</v>
      </c>
      <c r="R38" s="18">
        <v>10.6</v>
      </c>
      <c r="S38" s="18">
        <v>4.9</v>
      </c>
      <c r="T38" s="18">
        <v>5.6</v>
      </c>
      <c r="U38" s="18">
        <v>6</v>
      </c>
      <c r="V38" s="18">
        <v>6.3</v>
      </c>
    </row>
    <row r="39" ht="63.45" customHeight="1">
      <c r="A39" s="11">
        <f>A38+1</f>
        <v>38</v>
      </c>
      <c r="B39" t="s" s="23">
        <v>144</v>
      </c>
      <c r="C39" t="s" s="23">
        <v>145</v>
      </c>
      <c r="D39" t="s" s="14">
        <v>121</v>
      </c>
      <c r="E39" t="s" s="24">
        <v>146</v>
      </c>
      <c r="F39" s="25"/>
      <c r="G39" t="s" s="26">
        <v>147</v>
      </c>
      <c r="H39" s="18">
        <v>1</v>
      </c>
      <c r="I39" s="18">
        <v>1.1</v>
      </c>
      <c r="J39" s="18">
        <v>1.2</v>
      </c>
      <c r="K39" s="18">
        <v>0.8</v>
      </c>
      <c r="L39" s="18">
        <v>1</v>
      </c>
      <c r="M39" s="18">
        <v>1.3</v>
      </c>
      <c r="N39" s="18">
        <v>1.5</v>
      </c>
      <c r="O39" s="18">
        <v>6.6</v>
      </c>
      <c r="P39" s="18">
        <v>7</v>
      </c>
      <c r="Q39" s="18">
        <v>7.7</v>
      </c>
      <c r="R39" s="18">
        <v>7.9</v>
      </c>
      <c r="S39" s="18">
        <v>6.8</v>
      </c>
      <c r="T39" s="18">
        <v>7</v>
      </c>
      <c r="U39" s="18">
        <v>7.4</v>
      </c>
      <c r="V39" s="18">
        <v>7.5</v>
      </c>
    </row>
    <row r="40" ht="61.3" customHeight="1">
      <c r="A40" s="11">
        <f>A39+1</f>
        <v>39</v>
      </c>
      <c r="B40" t="s" s="23">
        <v>148</v>
      </c>
      <c r="C40" t="s" s="23">
        <v>149</v>
      </c>
      <c r="D40" t="s" s="14">
        <v>121</v>
      </c>
      <c r="E40" t="s" s="24">
        <v>150</v>
      </c>
      <c r="F40" s="25"/>
      <c r="G40" s="18">
        <v>1.4</v>
      </c>
      <c r="H40" s="18">
        <v>1.2</v>
      </c>
      <c r="I40" s="18">
        <v>1.8</v>
      </c>
      <c r="J40" s="18">
        <v>1.8</v>
      </c>
      <c r="K40" s="18">
        <v>0.8</v>
      </c>
      <c r="L40" s="18">
        <v>1</v>
      </c>
      <c r="M40" s="18">
        <v>1.4</v>
      </c>
      <c r="N40" s="18">
        <v>1.5</v>
      </c>
      <c r="O40" s="18">
        <v>9.6</v>
      </c>
      <c r="P40" s="18">
        <v>10</v>
      </c>
      <c r="Q40" s="18">
        <v>10.4</v>
      </c>
      <c r="R40" s="18">
        <v>10.6</v>
      </c>
      <c r="S40" s="18">
        <v>4.5</v>
      </c>
      <c r="T40" s="18">
        <v>4.6</v>
      </c>
      <c r="U40" s="18">
        <v>4.9</v>
      </c>
      <c r="V40" s="18">
        <v>5</v>
      </c>
    </row>
    <row r="41" ht="58.6" customHeight="1">
      <c r="A41" s="11">
        <f>A40+1</f>
        <v>40</v>
      </c>
      <c r="B41" t="s" s="23">
        <v>151</v>
      </c>
      <c r="C41" t="s" s="23">
        <v>151</v>
      </c>
      <c r="D41" t="s" s="14">
        <v>121</v>
      </c>
      <c r="E41" t="s" s="24">
        <v>152</v>
      </c>
      <c r="F41" s="25"/>
      <c r="G41" s="18">
        <v>1.4</v>
      </c>
      <c r="H41" s="18">
        <v>1</v>
      </c>
      <c r="I41" s="18">
        <v>2</v>
      </c>
      <c r="J41" s="18">
        <v>2.2</v>
      </c>
      <c r="K41" s="18">
        <v>0.9</v>
      </c>
      <c r="L41" s="18">
        <v>1</v>
      </c>
      <c r="M41" s="18">
        <v>1.7</v>
      </c>
      <c r="N41" s="18">
        <v>1.8</v>
      </c>
      <c r="O41" s="18">
        <v>5.5</v>
      </c>
      <c r="P41" s="18">
        <v>5.8</v>
      </c>
      <c r="Q41" s="18">
        <v>6</v>
      </c>
      <c r="R41" s="18">
        <v>6.4</v>
      </c>
      <c r="S41" s="18">
        <v>12.2</v>
      </c>
      <c r="T41" s="18">
        <v>12.5</v>
      </c>
      <c r="U41" s="18">
        <v>12.8</v>
      </c>
      <c r="V41" s="18">
        <v>12.9</v>
      </c>
    </row>
    <row r="42" ht="64.25" customHeight="1">
      <c r="A42" s="11">
        <f>A41+1</f>
        <v>41</v>
      </c>
      <c r="B42" t="s" s="23">
        <v>153</v>
      </c>
      <c r="C42" t="s" s="23">
        <v>154</v>
      </c>
      <c r="D42" t="s" s="14">
        <v>121</v>
      </c>
      <c r="E42" t="s" s="24">
        <v>155</v>
      </c>
      <c r="F42" s="25"/>
      <c r="G42" s="18">
        <v>3.6</v>
      </c>
      <c r="H42" s="18">
        <v>3.7</v>
      </c>
      <c r="I42" s="18">
        <v>4</v>
      </c>
      <c r="J42" s="18">
        <v>4.4</v>
      </c>
      <c r="K42" s="18">
        <v>3</v>
      </c>
      <c r="L42" s="18">
        <v>3</v>
      </c>
      <c r="M42" s="18">
        <v>3.3</v>
      </c>
      <c r="N42" s="18">
        <v>3.7</v>
      </c>
      <c r="O42" s="18">
        <v>1.2</v>
      </c>
      <c r="P42" s="18">
        <v>1.3</v>
      </c>
      <c r="Q42" s="18">
        <v>1.4</v>
      </c>
      <c r="R42" s="18">
        <v>1.4</v>
      </c>
      <c r="S42" s="18">
        <v>1.9</v>
      </c>
      <c r="T42" s="18">
        <v>2</v>
      </c>
      <c r="U42" s="18">
        <v>2.2</v>
      </c>
      <c r="V42" s="18">
        <v>2.3</v>
      </c>
    </row>
    <row r="43" ht="57.3" customHeight="1">
      <c r="A43" s="11">
        <f>A42+1</f>
        <v>42</v>
      </c>
      <c r="B43" t="s" s="23">
        <v>156</v>
      </c>
      <c r="C43" t="s" s="23">
        <v>156</v>
      </c>
      <c r="D43" t="s" s="14">
        <v>121</v>
      </c>
      <c r="E43" t="s" s="24">
        <v>157</v>
      </c>
      <c r="F43" s="25"/>
      <c r="G43" s="18">
        <v>2</v>
      </c>
      <c r="H43" s="18">
        <v>1.7</v>
      </c>
      <c r="I43" s="18">
        <v>2.6</v>
      </c>
      <c r="J43" s="18">
        <v>3</v>
      </c>
      <c r="K43" s="18">
        <v>1.8</v>
      </c>
      <c r="L43" s="18">
        <v>2</v>
      </c>
      <c r="M43" s="18">
        <v>2.4</v>
      </c>
      <c r="N43" s="18">
        <v>2.7</v>
      </c>
      <c r="O43" s="18">
        <v>0.7</v>
      </c>
      <c r="P43" s="18">
        <v>1</v>
      </c>
      <c r="Q43" s="18">
        <v>1.1</v>
      </c>
      <c r="R43" s="18">
        <v>1.1</v>
      </c>
      <c r="S43" s="18">
        <v>0.6</v>
      </c>
      <c r="T43" s="18">
        <v>1</v>
      </c>
      <c r="U43" s="18">
        <v>1.4</v>
      </c>
      <c r="V43" s="18">
        <v>1.6</v>
      </c>
    </row>
    <row r="44" ht="59.45" customHeight="1">
      <c r="A44" s="11">
        <f>A43+1</f>
        <v>43</v>
      </c>
      <c r="B44" t="s" s="23">
        <v>158</v>
      </c>
      <c r="C44" t="s" s="23">
        <v>159</v>
      </c>
      <c r="D44" t="s" s="14">
        <v>160</v>
      </c>
      <c r="E44" t="s" s="24">
        <v>161</v>
      </c>
      <c r="F44" s="25"/>
      <c r="G44" s="18">
        <v>5</v>
      </c>
      <c r="H44" s="18">
        <v>5.8</v>
      </c>
      <c r="I44" s="18">
        <v>6.4</v>
      </c>
      <c r="J44" s="18">
        <v>7.2</v>
      </c>
      <c r="K44" s="18">
        <v>5.2</v>
      </c>
      <c r="L44" s="18">
        <v>5.6</v>
      </c>
      <c r="M44" s="18">
        <v>5.8</v>
      </c>
      <c r="N44" s="18">
        <v>6</v>
      </c>
      <c r="O44" s="18">
        <v>12</v>
      </c>
      <c r="P44" s="18">
        <v>12</v>
      </c>
      <c r="Q44" s="18">
        <v>12.6</v>
      </c>
      <c r="R44" s="18">
        <v>12.7</v>
      </c>
      <c r="S44" s="18">
        <v>12.9</v>
      </c>
      <c r="T44" s="18">
        <v>13</v>
      </c>
      <c r="U44" s="18">
        <v>13.1</v>
      </c>
      <c r="V44" s="18">
        <v>13.2</v>
      </c>
    </row>
    <row r="45" ht="47.1" customHeight="1">
      <c r="A45" s="11">
        <f>A44+1</f>
        <v>44</v>
      </c>
      <c r="B45" t="s" s="23">
        <v>162</v>
      </c>
      <c r="C45" t="s" s="23">
        <v>163</v>
      </c>
      <c r="D45" t="s" s="14">
        <v>160</v>
      </c>
      <c r="E45" t="s" s="24">
        <v>164</v>
      </c>
      <c r="F45" s="25"/>
      <c r="G45" s="18">
        <v>2.3</v>
      </c>
      <c r="H45" s="18">
        <v>2.3</v>
      </c>
      <c r="I45" s="18">
        <v>3</v>
      </c>
      <c r="J45" s="18">
        <v>3.5</v>
      </c>
      <c r="K45" s="18">
        <v>2.4</v>
      </c>
      <c r="L45" s="18">
        <v>2.6</v>
      </c>
      <c r="M45" s="18">
        <v>2.9</v>
      </c>
      <c r="N45" s="18">
        <v>3.2</v>
      </c>
      <c r="O45" s="18">
        <v>11.9</v>
      </c>
      <c r="P45" s="18">
        <v>12</v>
      </c>
      <c r="Q45" s="18">
        <v>12.1</v>
      </c>
      <c r="R45" s="18">
        <v>12.3</v>
      </c>
      <c r="S45" s="18">
        <v>14</v>
      </c>
      <c r="T45" s="18">
        <v>14.3</v>
      </c>
      <c r="U45" s="18">
        <v>14.6</v>
      </c>
      <c r="V45" s="18">
        <v>14.7</v>
      </c>
    </row>
    <row r="46" ht="42.1" customHeight="1">
      <c r="A46" s="11">
        <f>A45+1</f>
        <v>45</v>
      </c>
      <c r="B46" t="s" s="23">
        <v>165</v>
      </c>
      <c r="C46" t="s" s="23">
        <v>166</v>
      </c>
      <c r="D46" t="s" s="14">
        <v>160</v>
      </c>
      <c r="E46" t="s" s="24">
        <v>167</v>
      </c>
      <c r="F46" s="25"/>
      <c r="G46" s="18">
        <v>3.2</v>
      </c>
      <c r="H46" s="18">
        <v>3.5</v>
      </c>
      <c r="I46" s="18">
        <v>3.7</v>
      </c>
      <c r="J46" s="18">
        <v>4.3</v>
      </c>
      <c r="K46" s="18">
        <v>2.4</v>
      </c>
      <c r="L46" s="18">
        <v>2.9</v>
      </c>
      <c r="M46" s="18">
        <v>2.9</v>
      </c>
      <c r="N46" s="18">
        <v>3.6</v>
      </c>
      <c r="O46" s="18">
        <v>9.9</v>
      </c>
      <c r="P46" s="18">
        <v>10.8</v>
      </c>
      <c r="Q46" s="18">
        <v>11</v>
      </c>
      <c r="R46" s="18">
        <v>11.1</v>
      </c>
      <c r="S46" s="18">
        <v>1.6</v>
      </c>
      <c r="T46" s="18">
        <v>2</v>
      </c>
      <c r="U46" s="18">
        <v>3.7</v>
      </c>
      <c r="V46" s="18">
        <v>3.9</v>
      </c>
    </row>
    <row r="47" ht="46.35" customHeight="1">
      <c r="A47" s="11">
        <f>A46+1</f>
        <v>46</v>
      </c>
      <c r="B47" t="s" s="23">
        <v>168</v>
      </c>
      <c r="C47" t="s" s="23">
        <v>169</v>
      </c>
      <c r="D47" t="s" s="14">
        <v>30</v>
      </c>
      <c r="E47" t="s" s="24">
        <v>170</v>
      </c>
      <c r="F47" s="25"/>
      <c r="G47" s="18">
        <v>3.3</v>
      </c>
      <c r="H47" s="18">
        <v>3.8</v>
      </c>
      <c r="I47" s="18">
        <v>4</v>
      </c>
      <c r="J47" s="18">
        <v>4.5</v>
      </c>
      <c r="K47" s="18">
        <v>3</v>
      </c>
      <c r="L47" s="18">
        <v>3.5</v>
      </c>
      <c r="M47" s="18">
        <v>3.8</v>
      </c>
      <c r="N47" s="18">
        <v>4.3</v>
      </c>
      <c r="O47" s="18">
        <v>15.2</v>
      </c>
      <c r="P47" s="18">
        <v>15.4</v>
      </c>
      <c r="Q47" s="18">
        <v>15.4</v>
      </c>
      <c r="R47" s="18">
        <v>15.5</v>
      </c>
      <c r="S47" s="18">
        <v>13.2</v>
      </c>
      <c r="T47" s="18">
        <v>13.3</v>
      </c>
      <c r="U47" s="18">
        <v>13.7</v>
      </c>
      <c r="V47" s="18">
        <v>13.8</v>
      </c>
    </row>
    <row r="48" ht="48.05" customHeight="1">
      <c r="A48" s="11">
        <f>A47+1</f>
        <v>47</v>
      </c>
      <c r="B48" t="s" s="23">
        <v>171</v>
      </c>
      <c r="C48" t="s" s="23">
        <v>172</v>
      </c>
      <c r="D48" t="s" s="14">
        <v>30</v>
      </c>
      <c r="E48" t="s" s="24">
        <v>173</v>
      </c>
      <c r="F48" s="25"/>
      <c r="G48" s="18">
        <v>2.8</v>
      </c>
      <c r="H48" s="18">
        <v>3.3</v>
      </c>
      <c r="I48" s="18">
        <v>3.4</v>
      </c>
      <c r="J48" s="18">
        <v>3.9</v>
      </c>
      <c r="K48" s="18">
        <v>2.5</v>
      </c>
      <c r="L48" s="18">
        <v>3</v>
      </c>
      <c r="M48" s="18">
        <v>3.2</v>
      </c>
      <c r="N48" s="18">
        <v>3.5</v>
      </c>
      <c r="O48" s="18">
        <v>0.5</v>
      </c>
      <c r="P48" s="18">
        <v>0.5</v>
      </c>
      <c r="Q48" s="18">
        <v>0.9</v>
      </c>
      <c r="R48" s="18">
        <v>0.9</v>
      </c>
      <c r="S48" s="18">
        <v>0.6</v>
      </c>
      <c r="T48" s="18">
        <v>0.6</v>
      </c>
      <c r="U48" s="18">
        <v>0.8</v>
      </c>
      <c r="V48" s="18">
        <v>0.9</v>
      </c>
    </row>
    <row r="49" ht="45.4" customHeight="1">
      <c r="A49" s="11">
        <f>A48+1</f>
        <v>48</v>
      </c>
      <c r="B49" t="s" s="23">
        <v>174</v>
      </c>
      <c r="C49" t="s" s="23">
        <v>175</v>
      </c>
      <c r="D49" t="s" s="14">
        <v>30</v>
      </c>
      <c r="E49" t="s" s="24">
        <v>176</v>
      </c>
      <c r="F49" s="27">
        <f>SUM(F2:F18)</f>
        <v>30</v>
      </c>
      <c r="G49" s="18">
        <v>1.5</v>
      </c>
      <c r="H49" s="18">
        <v>2</v>
      </c>
      <c r="I49" s="18">
        <v>2.7</v>
      </c>
      <c r="J49" s="18">
        <v>3.3</v>
      </c>
      <c r="K49" s="18">
        <v>1</v>
      </c>
      <c r="L49" s="18">
        <v>1</v>
      </c>
      <c r="M49" s="18">
        <v>1.4</v>
      </c>
      <c r="N49" s="18">
        <v>1.9</v>
      </c>
      <c r="O49" s="18">
        <v>6.2</v>
      </c>
      <c r="P49" s="18">
        <v>6.2</v>
      </c>
      <c r="Q49" s="18">
        <v>6.6</v>
      </c>
      <c r="R49" s="18">
        <v>6.6</v>
      </c>
      <c r="S49" s="18">
        <v>6.7</v>
      </c>
      <c r="T49" s="18">
        <v>6.7</v>
      </c>
      <c r="U49" s="18">
        <v>6.8</v>
      </c>
      <c r="V49" s="18">
        <v>6.9</v>
      </c>
    </row>
    <row r="50" ht="50.9" customHeight="1">
      <c r="A50" s="11">
        <f>A49+1</f>
        <v>49</v>
      </c>
      <c r="B50" t="s" s="23">
        <v>177</v>
      </c>
      <c r="C50" t="s" s="23">
        <v>178</v>
      </c>
      <c r="D50" t="s" s="14">
        <v>87</v>
      </c>
      <c r="E50" t="s" s="24">
        <v>179</v>
      </c>
      <c r="F50" s="28"/>
      <c r="G50" s="18">
        <v>2.6</v>
      </c>
      <c r="H50" s="18">
        <v>3</v>
      </c>
      <c r="I50" s="18">
        <v>3.4</v>
      </c>
      <c r="J50" s="18">
        <v>3.9</v>
      </c>
      <c r="K50" s="18">
        <v>1.8</v>
      </c>
      <c r="L50" s="18">
        <v>2</v>
      </c>
      <c r="M50" s="18">
        <v>2.2</v>
      </c>
      <c r="N50" s="18">
        <v>2.7</v>
      </c>
      <c r="O50" s="18">
        <v>9.4</v>
      </c>
      <c r="P50" s="18">
        <v>10</v>
      </c>
      <c r="Q50" s="18">
        <v>10.2</v>
      </c>
      <c r="R50" s="18">
        <v>10.4</v>
      </c>
      <c r="S50" s="18">
        <v>7.7</v>
      </c>
      <c r="T50" s="18">
        <v>8</v>
      </c>
      <c r="U50" s="18">
        <v>8.199999999999999</v>
      </c>
      <c r="V50" s="18">
        <v>8.300000000000001</v>
      </c>
    </row>
    <row r="51" ht="15" customHeight="1" hidden="1">
      <c r="A51" s="28"/>
      <c r="B51" t="s" s="29">
        <v>180</v>
      </c>
      <c r="C51" s="30">
        <v>623</v>
      </c>
      <c r="D51" t="s" s="31">
        <v>181</v>
      </c>
      <c r="E51" s="32"/>
      <c r="F51" s="28"/>
      <c r="G51" s="28"/>
      <c r="H51" s="28"/>
      <c r="I51" s="28"/>
      <c r="J51" s="28"/>
      <c r="K51" s="28"/>
      <c r="L51" s="28"/>
      <c r="M51" s="28"/>
      <c r="N51" s="28"/>
      <c r="O51" s="28"/>
      <c r="P51" s="28"/>
      <c r="Q51" s="28"/>
      <c r="R51" s="28"/>
      <c r="S51" s="28"/>
      <c r="T51" s="28"/>
      <c r="U51" s="28"/>
      <c r="V51" s="28"/>
    </row>
    <row r="52" ht="15" customHeight="1" hidden="1">
      <c r="A52" s="28"/>
      <c r="B52" t="s" s="29">
        <v>182</v>
      </c>
      <c r="C52" s="30">
        <v>3.2</v>
      </c>
      <c r="D52" s="33"/>
      <c r="E52" s="32"/>
      <c r="F52" s="28"/>
      <c r="G52" s="28"/>
      <c r="H52" s="28"/>
      <c r="I52" s="28"/>
      <c r="J52" s="28"/>
      <c r="K52" s="28"/>
      <c r="L52" s="28"/>
      <c r="M52" s="28"/>
      <c r="N52" s="28"/>
      <c r="O52" s="28"/>
      <c r="P52" s="28"/>
      <c r="Q52" s="28"/>
      <c r="R52" s="28"/>
      <c r="S52" s="28"/>
      <c r="T52" s="28"/>
      <c r="U52" s="28"/>
      <c r="V52" s="28"/>
    </row>
    <row r="53" ht="15" customHeight="1" hidden="1">
      <c r="A53" s="28"/>
      <c r="B53" t="s" s="29">
        <v>183</v>
      </c>
      <c r="C53" s="30">
        <f>ROUNDUP(C51*C52,0)</f>
        <v>1994</v>
      </c>
      <c r="D53" s="33"/>
      <c r="E53" s="32"/>
      <c r="F53" s="28"/>
      <c r="G53" s="28"/>
      <c r="H53" s="28"/>
      <c r="I53" s="28"/>
      <c r="J53" s="28"/>
      <c r="K53" s="28"/>
      <c r="L53" s="28"/>
      <c r="M53" s="28"/>
      <c r="N53" s="28"/>
      <c r="O53" s="28"/>
      <c r="P53" s="28"/>
      <c r="Q53" s="28"/>
      <c r="R53" s="28"/>
      <c r="S53" s="28"/>
      <c r="T53" s="28"/>
      <c r="U53" s="28"/>
      <c r="V53" s="28"/>
    </row>
    <row r="54" ht="51.35" customHeight="1">
      <c r="A54" s="11">
        <v>50</v>
      </c>
      <c r="B54" t="s" s="23">
        <v>184</v>
      </c>
      <c r="C54" t="s" s="23">
        <v>185</v>
      </c>
      <c r="D54" t="s" s="14">
        <v>87</v>
      </c>
      <c r="E54" t="s" s="24">
        <v>186</v>
      </c>
      <c r="F54" s="28"/>
      <c r="G54" s="18">
        <v>1</v>
      </c>
      <c r="H54" s="18">
        <v>1.5</v>
      </c>
      <c r="I54" s="18">
        <v>1.9</v>
      </c>
      <c r="J54" s="18">
        <v>2.1</v>
      </c>
      <c r="K54" s="18">
        <v>1.1</v>
      </c>
      <c r="L54" s="18">
        <v>1.6</v>
      </c>
      <c r="M54" s="18">
        <v>1.8</v>
      </c>
      <c r="N54" s="18">
        <v>2.1</v>
      </c>
      <c r="O54" s="18">
        <v>8.199999999999999</v>
      </c>
      <c r="P54" s="18">
        <v>10.5</v>
      </c>
      <c r="Q54" s="18">
        <v>10.7</v>
      </c>
      <c r="R54" s="18">
        <v>10.9</v>
      </c>
      <c r="S54" s="18">
        <v>13.6</v>
      </c>
      <c r="T54" s="18">
        <v>14</v>
      </c>
      <c r="U54" s="18">
        <v>14.5</v>
      </c>
      <c r="V54" s="18">
        <v>14.6</v>
      </c>
    </row>
    <row r="55" ht="46" customHeight="1">
      <c r="A55" s="11">
        <f>A54+1</f>
        <v>51</v>
      </c>
      <c r="B55" t="s" s="23">
        <v>187</v>
      </c>
      <c r="C55" t="s" s="23">
        <v>187</v>
      </c>
      <c r="D55" t="s" s="14">
        <v>160</v>
      </c>
      <c r="E55" t="s" s="24">
        <v>188</v>
      </c>
      <c r="F55" s="28"/>
      <c r="G55" s="18">
        <v>4</v>
      </c>
      <c r="H55" s="18">
        <v>4.3</v>
      </c>
      <c r="I55" s="18">
        <v>4.8</v>
      </c>
      <c r="J55" s="18">
        <v>5.2</v>
      </c>
      <c r="K55" s="18">
        <v>3.8</v>
      </c>
      <c r="L55" s="18">
        <v>4.4</v>
      </c>
      <c r="M55" s="18">
        <v>4.7</v>
      </c>
      <c r="N55" s="18">
        <v>5</v>
      </c>
      <c r="O55" s="18">
        <v>1.4</v>
      </c>
      <c r="P55" s="18">
        <v>2</v>
      </c>
      <c r="Q55" s="18">
        <v>2.3</v>
      </c>
      <c r="R55" s="18">
        <v>2.3</v>
      </c>
      <c r="S55" s="18">
        <v>1.9</v>
      </c>
      <c r="T55" s="18">
        <v>2.4</v>
      </c>
      <c r="U55" s="18">
        <v>2.7</v>
      </c>
      <c r="V55" s="18">
        <v>2.8</v>
      </c>
    </row>
    <row r="56" ht="50.05" customHeight="1">
      <c r="A56" s="11">
        <f>A55+1</f>
        <v>52</v>
      </c>
      <c r="B56" t="s" s="23">
        <v>189</v>
      </c>
      <c r="C56" t="s" s="23">
        <v>190</v>
      </c>
      <c r="D56" t="s" s="14">
        <v>160</v>
      </c>
      <c r="E56" t="s" s="24">
        <v>191</v>
      </c>
      <c r="F56" s="28"/>
      <c r="G56" s="18">
        <v>5</v>
      </c>
      <c r="H56" s="18">
        <v>6</v>
      </c>
      <c r="I56" s="18">
        <v>6.7</v>
      </c>
      <c r="J56" s="18">
        <v>6.9</v>
      </c>
      <c r="K56" s="18">
        <v>5.2</v>
      </c>
      <c r="L56" s="18">
        <v>5.9</v>
      </c>
      <c r="M56" s="18">
        <v>6</v>
      </c>
      <c r="N56" s="18">
        <v>6.8</v>
      </c>
      <c r="O56" s="18">
        <v>12.9</v>
      </c>
      <c r="P56" s="18">
        <v>13.5</v>
      </c>
      <c r="Q56" s="18">
        <v>13.8</v>
      </c>
      <c r="R56" s="18">
        <v>13.9</v>
      </c>
      <c r="S56" s="18">
        <v>25.2</v>
      </c>
      <c r="T56" s="18">
        <v>25.4</v>
      </c>
      <c r="U56" s="18">
        <v>25.7</v>
      </c>
      <c r="V56" s="18">
        <v>25.8</v>
      </c>
    </row>
    <row r="57" ht="51.2" customHeight="1">
      <c r="A57" s="11">
        <f>A56+1</f>
        <v>53</v>
      </c>
      <c r="B57" t="s" s="23">
        <v>192</v>
      </c>
      <c r="C57" t="s" s="23">
        <v>192</v>
      </c>
      <c r="D57" t="s" s="14">
        <v>160</v>
      </c>
      <c r="E57" t="s" s="24">
        <v>193</v>
      </c>
      <c r="F57" s="28"/>
      <c r="G57" s="18">
        <v>4</v>
      </c>
      <c r="H57" s="18">
        <v>4.7</v>
      </c>
      <c r="I57" s="18">
        <v>5</v>
      </c>
      <c r="J57" s="18">
        <v>5.4</v>
      </c>
      <c r="K57" s="18">
        <v>3.9</v>
      </c>
      <c r="L57" s="18">
        <v>4.5</v>
      </c>
      <c r="M57" s="18">
        <v>4.8</v>
      </c>
      <c r="N57" s="18">
        <v>5.3</v>
      </c>
      <c r="O57" s="18">
        <v>10</v>
      </c>
      <c r="P57" s="18">
        <v>19.5</v>
      </c>
      <c r="Q57" s="18">
        <v>19.7</v>
      </c>
      <c r="R57" s="18">
        <v>19.9</v>
      </c>
      <c r="S57" s="18">
        <v>9.199999999999999</v>
      </c>
      <c r="T57" s="18">
        <v>10.3</v>
      </c>
      <c r="U57" s="18">
        <v>10.4</v>
      </c>
      <c r="V57" s="18">
        <v>10.6</v>
      </c>
    </row>
    <row r="58" ht="46.4" customHeight="1">
      <c r="A58" s="11">
        <f>A57+1</f>
        <v>54</v>
      </c>
      <c r="B58" t="s" s="23">
        <v>194</v>
      </c>
      <c r="C58" t="s" s="23">
        <v>195</v>
      </c>
      <c r="D58" t="s" s="14">
        <v>87</v>
      </c>
      <c r="E58" t="s" s="24">
        <v>196</v>
      </c>
      <c r="F58" s="28"/>
      <c r="G58" s="18">
        <v>0.9</v>
      </c>
      <c r="H58" s="18">
        <v>1.2</v>
      </c>
      <c r="I58" s="18">
        <v>1.6</v>
      </c>
      <c r="J58" s="18">
        <v>2</v>
      </c>
      <c r="K58" s="18">
        <v>1</v>
      </c>
      <c r="L58" s="18">
        <v>1.6</v>
      </c>
      <c r="M58" s="18">
        <v>1.7</v>
      </c>
      <c r="N58" s="18">
        <v>2.3</v>
      </c>
      <c r="O58" s="18">
        <v>8.5</v>
      </c>
      <c r="P58" s="18">
        <v>3.8</v>
      </c>
      <c r="Q58" s="18">
        <v>8.9</v>
      </c>
      <c r="R58" s="18">
        <v>9.199999999999999</v>
      </c>
      <c r="S58" s="18">
        <v>6.6</v>
      </c>
      <c r="T58" s="18">
        <v>8</v>
      </c>
      <c r="U58" s="18">
        <v>8.699999999999999</v>
      </c>
      <c r="V58" s="18">
        <v>9</v>
      </c>
    </row>
    <row r="59" ht="38.2" customHeight="1">
      <c r="A59" s="11">
        <f>A58+1</f>
        <v>55</v>
      </c>
      <c r="B59" t="s" s="23">
        <v>197</v>
      </c>
      <c r="C59" t="s" s="23">
        <v>198</v>
      </c>
      <c r="D59" t="s" s="14">
        <v>30</v>
      </c>
      <c r="E59" t="s" s="24">
        <v>199</v>
      </c>
      <c r="F59" s="28"/>
      <c r="G59" s="18">
        <v>1.5</v>
      </c>
      <c r="H59" s="18">
        <v>1.7</v>
      </c>
      <c r="I59" s="18">
        <v>2</v>
      </c>
      <c r="J59" s="18">
        <v>2.3</v>
      </c>
      <c r="K59" s="18">
        <v>1.7</v>
      </c>
      <c r="L59" s="18">
        <v>2</v>
      </c>
      <c r="M59" s="18">
        <v>2</v>
      </c>
      <c r="N59" s="18">
        <v>2.4</v>
      </c>
      <c r="O59" s="18">
        <v>0.4</v>
      </c>
      <c r="P59" s="18">
        <v>0.8</v>
      </c>
      <c r="Q59" s="18">
        <v>0.9</v>
      </c>
      <c r="R59" s="18">
        <v>1.3</v>
      </c>
      <c r="S59" s="18">
        <v>0.6</v>
      </c>
      <c r="T59" s="18">
        <v>0.8</v>
      </c>
      <c r="U59" s="18">
        <v>1.9</v>
      </c>
      <c r="V59" s="18">
        <v>2.1</v>
      </c>
    </row>
    <row r="60" ht="49.95" customHeight="1">
      <c r="A60" s="11">
        <f>A59+1</f>
        <v>56</v>
      </c>
      <c r="B60" t="s" s="23">
        <v>200</v>
      </c>
      <c r="C60" t="s" s="23">
        <v>200</v>
      </c>
      <c r="D60" t="s" s="14">
        <v>30</v>
      </c>
      <c r="E60" t="s" s="24">
        <v>201</v>
      </c>
      <c r="F60" s="28"/>
      <c r="G60" s="18">
        <v>3</v>
      </c>
      <c r="H60" s="18">
        <v>3.2</v>
      </c>
      <c r="I60" s="18">
        <v>3.8</v>
      </c>
      <c r="J60" s="18">
        <v>4.1</v>
      </c>
      <c r="K60" s="18">
        <v>3.6</v>
      </c>
      <c r="L60" s="18">
        <v>3.8</v>
      </c>
      <c r="M60" s="18">
        <v>4</v>
      </c>
      <c r="N60" s="18">
        <v>4.3</v>
      </c>
      <c r="O60" s="18">
        <v>12.8</v>
      </c>
      <c r="P60" s="18">
        <v>13</v>
      </c>
      <c r="Q60" s="18">
        <v>13.3</v>
      </c>
      <c r="R60" s="18">
        <v>13.6</v>
      </c>
      <c r="S60" s="18">
        <v>19.4</v>
      </c>
      <c r="T60" s="18">
        <v>20</v>
      </c>
      <c r="U60" s="18">
        <v>20.6</v>
      </c>
      <c r="V60" s="18">
        <v>20.6</v>
      </c>
    </row>
    <row r="61" ht="49.6" customHeight="1">
      <c r="A61" s="11">
        <f>A60+1</f>
        <v>57</v>
      </c>
      <c r="B61" t="s" s="23">
        <v>202</v>
      </c>
      <c r="C61" t="s" s="23">
        <v>203</v>
      </c>
      <c r="D61" t="s" s="14">
        <v>87</v>
      </c>
      <c r="E61" t="s" s="24">
        <v>204</v>
      </c>
      <c r="F61" s="28"/>
      <c r="G61" s="18">
        <v>3</v>
      </c>
      <c r="H61" s="18">
        <v>3</v>
      </c>
      <c r="I61" s="18">
        <v>3.7</v>
      </c>
      <c r="J61" s="18">
        <v>4.3</v>
      </c>
      <c r="K61" s="18">
        <v>2.7</v>
      </c>
      <c r="L61" s="18">
        <v>2.8</v>
      </c>
      <c r="M61" s="18">
        <v>3</v>
      </c>
      <c r="N61" s="18">
        <v>3.4</v>
      </c>
      <c r="O61" s="18">
        <v>0.9</v>
      </c>
      <c r="P61" s="18">
        <v>1.3</v>
      </c>
      <c r="Q61" s="18">
        <v>1.5</v>
      </c>
      <c r="R61" s="18">
        <v>1.5</v>
      </c>
      <c r="S61" s="18">
        <v>0.6</v>
      </c>
      <c r="T61" s="18">
        <v>1</v>
      </c>
      <c r="U61" s="18">
        <v>1.1</v>
      </c>
      <c r="V61" s="18">
        <v>1.3</v>
      </c>
    </row>
    <row r="62" ht="47.7" customHeight="1">
      <c r="A62" s="11">
        <f>A61+1</f>
        <v>58</v>
      </c>
      <c r="B62" t="s" s="23">
        <v>205</v>
      </c>
      <c r="C62" t="s" s="23">
        <v>206</v>
      </c>
      <c r="D62" t="s" s="14">
        <v>30</v>
      </c>
      <c r="E62" t="s" s="24">
        <v>207</v>
      </c>
      <c r="F62" s="28"/>
      <c r="G62" s="18">
        <v>3.6</v>
      </c>
      <c r="H62" s="18">
        <v>4</v>
      </c>
      <c r="I62" s="18">
        <v>4.2</v>
      </c>
      <c r="J62" s="18">
        <v>4.7</v>
      </c>
      <c r="K62" s="18">
        <v>3.2</v>
      </c>
      <c r="L62" s="18">
        <v>3.8</v>
      </c>
      <c r="M62" s="18">
        <v>3.8</v>
      </c>
      <c r="N62" s="18">
        <v>4.1</v>
      </c>
      <c r="O62" s="18">
        <v>1</v>
      </c>
      <c r="P62" s="18">
        <v>1.5</v>
      </c>
      <c r="Q62" s="18">
        <v>1.6</v>
      </c>
      <c r="R62" s="18">
        <v>2</v>
      </c>
      <c r="S62" s="18">
        <v>1.2</v>
      </c>
      <c r="T62" s="18">
        <v>1.6</v>
      </c>
      <c r="U62" s="18">
        <v>1.6</v>
      </c>
      <c r="V62" s="18">
        <v>1.8</v>
      </c>
    </row>
    <row r="63" ht="45" customHeight="1">
      <c r="A63" s="11">
        <f>A62+1</f>
        <v>59</v>
      </c>
      <c r="B63" t="s" s="23">
        <v>208</v>
      </c>
      <c r="C63" t="s" s="23">
        <v>209</v>
      </c>
      <c r="D63" t="s" s="14">
        <v>121</v>
      </c>
      <c r="E63" t="s" s="24">
        <v>210</v>
      </c>
      <c r="F63" s="28"/>
      <c r="G63" s="18">
        <v>1.1</v>
      </c>
      <c r="H63" s="18">
        <v>1.2</v>
      </c>
      <c r="I63" s="18">
        <v>1.7</v>
      </c>
      <c r="J63" s="18">
        <v>2</v>
      </c>
      <c r="K63" s="18">
        <v>1</v>
      </c>
      <c r="L63" s="18">
        <v>1.6</v>
      </c>
      <c r="M63" s="18">
        <v>1.8</v>
      </c>
      <c r="N63" s="18">
        <v>2.1</v>
      </c>
      <c r="O63" s="18">
        <v>4.1</v>
      </c>
      <c r="P63" s="18">
        <v>5.3</v>
      </c>
      <c r="Q63" s="18">
        <v>5.7</v>
      </c>
      <c r="R63" s="18">
        <v>5.9</v>
      </c>
      <c r="S63" s="18">
        <v>0.9</v>
      </c>
      <c r="T63" s="18">
        <v>1</v>
      </c>
      <c r="U63" s="18">
        <v>1</v>
      </c>
      <c r="V63" s="18">
        <v>1.2</v>
      </c>
    </row>
    <row r="64" ht="43.05" customHeight="1">
      <c r="A64" s="11">
        <f>A63+1</f>
        <v>60</v>
      </c>
      <c r="B64" t="s" s="23">
        <v>211</v>
      </c>
      <c r="C64" t="s" s="23">
        <v>212</v>
      </c>
      <c r="D64" t="s" s="14">
        <v>30</v>
      </c>
      <c r="E64" t="s" s="24">
        <v>213</v>
      </c>
      <c r="F64" s="28"/>
      <c r="G64" s="18">
        <v>4.7</v>
      </c>
      <c r="H64" s="18">
        <v>5.7</v>
      </c>
      <c r="I64" s="18">
        <v>6</v>
      </c>
      <c r="J64" s="18">
        <v>6.4</v>
      </c>
      <c r="K64" s="18">
        <v>2.7</v>
      </c>
      <c r="L64" s="18">
        <v>4</v>
      </c>
      <c r="M64" s="18">
        <v>4.1</v>
      </c>
      <c r="N64" s="18">
        <v>5</v>
      </c>
      <c r="O64" s="18">
        <v>16.6</v>
      </c>
      <c r="P64" s="18">
        <v>21.4</v>
      </c>
      <c r="Q64" s="18">
        <v>21.6</v>
      </c>
      <c r="R64" s="18">
        <v>21.9</v>
      </c>
      <c r="S64" s="18">
        <v>13.4</v>
      </c>
      <c r="T64" s="18">
        <v>18.6</v>
      </c>
      <c r="U64" s="18">
        <v>18.6</v>
      </c>
      <c r="V64" s="18">
        <v>18.9</v>
      </c>
    </row>
  </sheetData>
  <pageMargins left="0.315278" right="0.118056" top="0.157639" bottom="0.354167" header="0.511806" footer="0.511806"/>
  <pageSetup firstPageNumber="1" fitToHeight="1" fitToWidth="1" scale="100" useFirstPageNumber="0" orientation="landscape" pageOrder="downThenOver"/>
  <headerFooter>
    <oddFooter>&amp;C&amp;"Helvetica Neue,Regular"&amp;12&amp;K000000&amp;P</oddFooter>
  </headerFooter>
</worksheet>
</file>

<file path=xl/worksheets/sheet3.xml><?xml version="1.0" encoding="utf-8"?>
<worksheet xmlns:r="http://schemas.openxmlformats.org/officeDocument/2006/relationships" xmlns="http://schemas.openxmlformats.org/spreadsheetml/2006/main">
  <sheetPr>
    <pageSetUpPr fitToPage="1"/>
  </sheetPr>
  <dimension ref="A2:I62"/>
  <sheetViews>
    <sheetView workbookViewId="0" showGridLines="0" defaultGridColor="1">
      <pane topLeftCell="B3" xSplit="1" ySplit="2" activePane="bottomRight" state="frozen"/>
    </sheetView>
  </sheetViews>
  <sheetFormatPr defaultColWidth="16.3333" defaultRowHeight="14.75" customHeight="1" outlineLevelRow="0" outlineLevelCol="0"/>
  <cols>
    <col min="1" max="1" width="5.67188" style="34" customWidth="1"/>
    <col min="2" max="3" width="16.3516" style="34" customWidth="1"/>
    <col min="4" max="4" width="5.5" style="34" customWidth="1"/>
    <col min="5" max="9" width="16.3516" style="34" customWidth="1"/>
    <col min="10" max="256" width="16.3516" style="34" customWidth="1"/>
  </cols>
  <sheetData>
    <row r="1" ht="16" customHeight="1">
      <c r="A1" t="s" s="35">
        <v>214</v>
      </c>
      <c r="B1" s="35"/>
      <c r="C1" s="35"/>
      <c r="D1" s="35"/>
      <c r="E1" s="35"/>
      <c r="F1" s="35"/>
      <c r="G1" s="35"/>
      <c r="H1" s="35"/>
      <c r="I1" s="35"/>
    </row>
    <row r="2" ht="25" customHeight="1">
      <c r="A2" t="s" s="36">
        <v>6</v>
      </c>
      <c r="B2" t="s" s="8">
        <v>7</v>
      </c>
      <c r="C2" t="s" s="9">
        <v>8</v>
      </c>
      <c r="D2" t="s" s="37">
        <v>9</v>
      </c>
      <c r="E2" t="s" s="9">
        <v>10</v>
      </c>
      <c r="F2" t="s" s="8">
        <v>12</v>
      </c>
      <c r="G2" t="s" s="8">
        <v>13</v>
      </c>
      <c r="H2" t="s" s="8">
        <v>14</v>
      </c>
      <c r="I2" t="s" s="8">
        <v>15</v>
      </c>
    </row>
    <row r="3" ht="25" customHeight="1">
      <c r="A3" s="38">
        <v>1</v>
      </c>
      <c r="B3" t="s" s="39">
        <v>28</v>
      </c>
      <c r="C3" t="s" s="13">
        <v>29</v>
      </c>
      <c r="D3" t="s" s="40">
        <v>30</v>
      </c>
      <c r="E3" t="s" s="15">
        <v>31</v>
      </c>
      <c r="F3" t="s" s="17">
        <v>32</v>
      </c>
      <c r="G3" s="41">
        <v>5.4</v>
      </c>
      <c r="H3" s="41">
        <v>5.7</v>
      </c>
      <c r="I3" s="41">
        <v>6.1</v>
      </c>
    </row>
    <row r="4" ht="15" customHeight="1">
      <c r="A4" s="38">
        <f>A3+1</f>
        <v>2</v>
      </c>
      <c r="B4" t="s" s="19">
        <v>37</v>
      </c>
      <c r="C4" t="s" s="13">
        <v>38</v>
      </c>
      <c r="D4" t="s" s="40">
        <v>30</v>
      </c>
      <c r="E4" t="s" s="15">
        <v>39</v>
      </c>
      <c r="F4" s="41">
        <v>2.9</v>
      </c>
      <c r="G4" s="41">
        <v>2.9</v>
      </c>
      <c r="H4" s="41">
        <v>3.2</v>
      </c>
      <c r="I4" s="41">
        <v>3.5</v>
      </c>
    </row>
    <row r="5" ht="15" customHeight="1">
      <c r="A5" s="38">
        <f>A4+1</f>
        <v>3</v>
      </c>
      <c r="B5" t="s" s="19">
        <v>40</v>
      </c>
      <c r="C5" t="s" s="13">
        <v>41</v>
      </c>
      <c r="D5" t="s" s="40">
        <v>30</v>
      </c>
      <c r="E5" t="s" s="15">
        <v>42</v>
      </c>
      <c r="F5" s="41">
        <v>3.6</v>
      </c>
      <c r="G5" s="41">
        <v>3.7</v>
      </c>
      <c r="H5" s="41">
        <v>4</v>
      </c>
      <c r="I5" s="41">
        <v>4.2</v>
      </c>
    </row>
    <row r="6" ht="14" customHeight="1">
      <c r="A6" s="38">
        <f>A5+1</f>
        <v>4</v>
      </c>
      <c r="B6" t="s" s="13">
        <v>43</v>
      </c>
      <c r="C6" t="s" s="20">
        <v>44</v>
      </c>
      <c r="D6" t="s" s="40">
        <v>30</v>
      </c>
      <c r="E6" t="s" s="15">
        <v>45</v>
      </c>
      <c r="F6" s="41">
        <v>3.5</v>
      </c>
      <c r="G6" s="41">
        <v>4</v>
      </c>
      <c r="H6" s="41">
        <v>4.3</v>
      </c>
      <c r="I6" s="41">
        <v>4.7</v>
      </c>
    </row>
    <row r="7" ht="14" customHeight="1">
      <c r="A7" s="38">
        <f>A6+1</f>
        <v>5</v>
      </c>
      <c r="B7" t="s" s="13">
        <v>46</v>
      </c>
      <c r="C7" t="s" s="39">
        <v>47</v>
      </c>
      <c r="D7" t="s" s="40">
        <v>30</v>
      </c>
      <c r="E7" t="s" s="15">
        <v>48</v>
      </c>
      <c r="F7" s="41">
        <v>1.4</v>
      </c>
      <c r="G7" s="41">
        <v>1.7</v>
      </c>
      <c r="H7" s="41">
        <v>2</v>
      </c>
      <c r="I7" s="41">
        <v>2.2</v>
      </c>
    </row>
    <row r="8" ht="14" customHeight="1">
      <c r="A8" s="38">
        <f>A7+1</f>
        <v>6</v>
      </c>
      <c r="B8" t="s" s="13">
        <v>49</v>
      </c>
      <c r="C8" t="s" s="39">
        <v>50</v>
      </c>
      <c r="D8" t="s" s="40">
        <v>30</v>
      </c>
      <c r="E8" t="s" s="15">
        <v>51</v>
      </c>
      <c r="F8" s="41">
        <v>2.6</v>
      </c>
      <c r="G8" s="41">
        <v>2.8</v>
      </c>
      <c r="H8" s="41">
        <v>2.9</v>
      </c>
      <c r="I8" s="41">
        <v>3</v>
      </c>
    </row>
    <row r="9" ht="15" customHeight="1">
      <c r="A9" s="38">
        <f>A8+1</f>
        <v>7</v>
      </c>
      <c r="B9" t="s" s="21">
        <v>52</v>
      </c>
      <c r="C9" t="s" s="39">
        <v>53</v>
      </c>
      <c r="D9" t="s" s="39">
        <v>30</v>
      </c>
      <c r="E9" t="s" s="22">
        <v>54</v>
      </c>
      <c r="F9" s="41">
        <v>0.6</v>
      </c>
      <c r="G9" s="41">
        <v>0.8</v>
      </c>
      <c r="H9" s="41">
        <v>1.1</v>
      </c>
      <c r="I9" s="41">
        <v>1.8</v>
      </c>
    </row>
    <row r="10" ht="14" customHeight="1">
      <c r="A10" s="38">
        <f>A9+1</f>
        <v>8</v>
      </c>
      <c r="B10" t="s" s="13">
        <v>55</v>
      </c>
      <c r="C10" t="s" s="39">
        <v>56</v>
      </c>
      <c r="D10" t="s" s="40">
        <v>30</v>
      </c>
      <c r="E10" t="s" s="15">
        <v>57</v>
      </c>
      <c r="F10" s="41">
        <v>3.8</v>
      </c>
      <c r="G10" s="41">
        <v>3.9</v>
      </c>
      <c r="H10" s="41">
        <v>4.2</v>
      </c>
      <c r="I10" s="41">
        <v>4.4</v>
      </c>
    </row>
    <row r="11" ht="14" customHeight="1">
      <c r="A11" s="38">
        <f>A10+1</f>
        <v>9</v>
      </c>
      <c r="B11" t="s" s="13">
        <v>58</v>
      </c>
      <c r="C11" t="s" s="39">
        <v>59</v>
      </c>
      <c r="D11" t="s" s="40">
        <v>30</v>
      </c>
      <c r="E11" t="s" s="15">
        <v>60</v>
      </c>
      <c r="F11" s="41">
        <v>3.5</v>
      </c>
      <c r="G11" s="41">
        <v>3.9</v>
      </c>
      <c r="H11" s="41">
        <v>4.2</v>
      </c>
      <c r="I11" s="41">
        <v>4.7</v>
      </c>
    </row>
    <row r="12" ht="25" customHeight="1">
      <c r="A12" s="38">
        <f>A11+1</f>
        <v>10</v>
      </c>
      <c r="B12" t="s" s="23">
        <v>61</v>
      </c>
      <c r="C12" t="s" s="39">
        <v>62</v>
      </c>
      <c r="D12" t="s" s="40">
        <v>30</v>
      </c>
      <c r="E12" t="s" s="15">
        <v>63</v>
      </c>
      <c r="F12" s="41">
        <v>1.3</v>
      </c>
      <c r="G12" s="41">
        <v>1.8</v>
      </c>
      <c r="H12" s="41">
        <v>2.3</v>
      </c>
      <c r="I12" s="41">
        <v>2.5</v>
      </c>
    </row>
    <row r="13" ht="14" customHeight="1">
      <c r="A13" s="38">
        <f>A12+1</f>
        <v>11</v>
      </c>
      <c r="B13" t="s" s="13">
        <v>64</v>
      </c>
      <c r="C13" t="s" s="39">
        <v>65</v>
      </c>
      <c r="D13" t="s" s="40">
        <v>30</v>
      </c>
      <c r="E13" t="s" s="15">
        <v>66</v>
      </c>
      <c r="F13" s="41">
        <v>2.9</v>
      </c>
      <c r="G13" s="41">
        <v>3.1</v>
      </c>
      <c r="H13" s="41">
        <v>3.6</v>
      </c>
      <c r="I13" s="41">
        <v>4</v>
      </c>
    </row>
    <row r="14" ht="25" customHeight="1">
      <c r="A14" s="38">
        <f>A13+1</f>
        <v>12</v>
      </c>
      <c r="B14" t="s" s="13">
        <v>67</v>
      </c>
      <c r="C14" t="s" s="39">
        <v>68</v>
      </c>
      <c r="D14" t="s" s="40">
        <v>30</v>
      </c>
      <c r="E14" t="s" s="15">
        <v>69</v>
      </c>
      <c r="F14" s="41">
        <v>3.9</v>
      </c>
      <c r="G14" s="41">
        <v>4</v>
      </c>
      <c r="H14" s="41">
        <v>4.6</v>
      </c>
      <c r="I14" s="41">
        <v>4.8</v>
      </c>
    </row>
    <row r="15" ht="14" customHeight="1">
      <c r="A15" s="38">
        <f>A14+1</f>
        <v>13</v>
      </c>
      <c r="B15" t="s" s="13">
        <v>70</v>
      </c>
      <c r="C15" t="s" s="40">
        <v>71</v>
      </c>
      <c r="D15" t="s" s="40">
        <v>30</v>
      </c>
      <c r="E15" t="s" s="15">
        <v>72</v>
      </c>
      <c r="F15" s="41">
        <v>3.8</v>
      </c>
      <c r="G15" s="41">
        <v>4.5</v>
      </c>
      <c r="H15" s="41">
        <v>4.9</v>
      </c>
      <c r="I15" s="41">
        <v>5.2</v>
      </c>
    </row>
    <row r="16" ht="25" customHeight="1">
      <c r="A16" s="38">
        <f>A15+1</f>
        <v>14</v>
      </c>
      <c r="B16" t="s" s="13">
        <v>73</v>
      </c>
      <c r="C16" t="s" s="20">
        <v>74</v>
      </c>
      <c r="D16" t="s" s="40">
        <v>30</v>
      </c>
      <c r="E16" t="s" s="15">
        <v>75</v>
      </c>
      <c r="F16" s="41">
        <v>3.6</v>
      </c>
      <c r="G16" s="41">
        <v>4.2</v>
      </c>
      <c r="H16" s="41">
        <v>4.6</v>
      </c>
      <c r="I16" s="41">
        <v>4.9</v>
      </c>
    </row>
    <row r="17" ht="25" customHeight="1">
      <c r="A17" s="38">
        <f>A16+1</f>
        <v>15</v>
      </c>
      <c r="B17" t="s" s="13">
        <v>76</v>
      </c>
      <c r="C17" t="s" s="20">
        <v>77</v>
      </c>
      <c r="D17" t="s" s="40">
        <v>30</v>
      </c>
      <c r="E17" t="s" s="15">
        <v>78</v>
      </c>
      <c r="F17" s="41">
        <v>3.8</v>
      </c>
      <c r="G17" s="41">
        <v>4</v>
      </c>
      <c r="H17" s="41">
        <v>4.6</v>
      </c>
      <c r="I17" s="41">
        <v>5</v>
      </c>
    </row>
    <row r="18" ht="14" customHeight="1">
      <c r="A18" s="38">
        <f>A17+1</f>
        <v>16</v>
      </c>
      <c r="B18" t="s" s="13">
        <v>79</v>
      </c>
      <c r="C18" t="s" s="39">
        <v>80</v>
      </c>
      <c r="D18" t="s" s="40">
        <v>30</v>
      </c>
      <c r="E18" t="s" s="15">
        <v>81</v>
      </c>
      <c r="F18" s="41">
        <v>3.2</v>
      </c>
      <c r="G18" s="41">
        <v>3.7</v>
      </c>
      <c r="H18" s="41">
        <v>3.9</v>
      </c>
      <c r="I18" s="41">
        <v>4.3</v>
      </c>
    </row>
    <row r="19" ht="14" customHeight="1">
      <c r="A19" s="38">
        <f>A18+1</f>
        <v>17</v>
      </c>
      <c r="B19" t="s" s="13">
        <v>82</v>
      </c>
      <c r="C19" t="s" s="39">
        <v>83</v>
      </c>
      <c r="D19" t="s" s="40">
        <v>30</v>
      </c>
      <c r="E19" t="s" s="15">
        <v>84</v>
      </c>
      <c r="F19" s="41">
        <v>4.3</v>
      </c>
      <c r="G19" s="41">
        <v>4.9</v>
      </c>
      <c r="H19" s="41">
        <v>5.3</v>
      </c>
      <c r="I19" s="41">
        <v>5.7</v>
      </c>
    </row>
    <row r="20" ht="25" customHeight="1">
      <c r="A20" s="38">
        <f>A19+1</f>
        <v>18</v>
      </c>
      <c r="B20" t="s" s="23">
        <v>85</v>
      </c>
      <c r="C20" t="s" s="23">
        <v>86</v>
      </c>
      <c r="D20" t="s" s="40">
        <v>87</v>
      </c>
      <c r="E20" t="s" s="24">
        <v>88</v>
      </c>
      <c r="F20" s="41">
        <v>2</v>
      </c>
      <c r="G20" s="41">
        <v>2.6</v>
      </c>
      <c r="H20" s="41">
        <v>2.9</v>
      </c>
      <c r="I20" s="41">
        <v>3.4</v>
      </c>
    </row>
    <row r="21" ht="14" customHeight="1">
      <c r="A21" s="38">
        <f>A20+1</f>
        <v>19</v>
      </c>
      <c r="B21" t="s" s="23">
        <v>89</v>
      </c>
      <c r="C21" t="s" s="23">
        <v>90</v>
      </c>
      <c r="D21" t="s" s="40">
        <v>87</v>
      </c>
      <c r="E21" t="s" s="24">
        <v>91</v>
      </c>
      <c r="F21" s="41">
        <v>2.9</v>
      </c>
      <c r="G21" s="41">
        <v>3</v>
      </c>
      <c r="H21" s="41">
        <v>3.4</v>
      </c>
      <c r="I21" s="41">
        <v>3.8</v>
      </c>
    </row>
    <row r="22" ht="25" customHeight="1">
      <c r="A22" s="38">
        <f>A21+1</f>
        <v>20</v>
      </c>
      <c r="B22" t="s" s="23">
        <v>92</v>
      </c>
      <c r="C22" t="s" s="23">
        <v>93</v>
      </c>
      <c r="D22" t="s" s="40">
        <v>87</v>
      </c>
      <c r="E22" t="s" s="24">
        <v>94</v>
      </c>
      <c r="F22" s="41">
        <v>4</v>
      </c>
      <c r="G22" s="41">
        <v>4.5</v>
      </c>
      <c r="H22" s="41">
        <v>4.8</v>
      </c>
      <c r="I22" s="41">
        <v>5.3</v>
      </c>
    </row>
    <row r="23" ht="14" customHeight="1">
      <c r="A23" s="38">
        <f>A22+1</f>
        <v>21</v>
      </c>
      <c r="B23" t="s" s="23">
        <v>95</v>
      </c>
      <c r="C23" t="s" s="23">
        <v>96</v>
      </c>
      <c r="D23" t="s" s="40">
        <v>87</v>
      </c>
      <c r="E23" t="s" s="24">
        <v>97</v>
      </c>
      <c r="F23" s="41">
        <v>2.3</v>
      </c>
      <c r="G23" s="41">
        <v>2.7</v>
      </c>
      <c r="H23" s="41">
        <v>2.9</v>
      </c>
      <c r="I23" s="41">
        <v>3.3</v>
      </c>
    </row>
    <row r="24" ht="25" customHeight="1">
      <c r="A24" s="38">
        <f>A23+1</f>
        <v>22</v>
      </c>
      <c r="B24" t="s" s="23">
        <v>98</v>
      </c>
      <c r="C24" t="s" s="23">
        <v>99</v>
      </c>
      <c r="D24" t="s" s="40">
        <v>87</v>
      </c>
      <c r="E24" t="s" s="24">
        <v>100</v>
      </c>
      <c r="F24" s="41">
        <v>2.6</v>
      </c>
      <c r="G24" s="41">
        <v>3</v>
      </c>
      <c r="H24" s="41">
        <v>3.4</v>
      </c>
      <c r="I24" s="41">
        <v>3.7</v>
      </c>
    </row>
    <row r="25" ht="25" customHeight="1">
      <c r="A25" s="38">
        <f>A24+1</f>
        <v>23</v>
      </c>
      <c r="B25" t="s" s="23">
        <v>101</v>
      </c>
      <c r="C25" t="s" s="23">
        <v>102</v>
      </c>
      <c r="D25" t="s" s="40">
        <v>87</v>
      </c>
      <c r="E25" t="s" s="24">
        <v>103</v>
      </c>
      <c r="F25" s="41">
        <v>3.3</v>
      </c>
      <c r="G25" s="41">
        <v>3.5</v>
      </c>
      <c r="H25" s="41">
        <v>3.8</v>
      </c>
      <c r="I25" s="41">
        <v>4</v>
      </c>
    </row>
    <row r="26" ht="25" customHeight="1">
      <c r="A26" s="38">
        <f>A25+1</f>
        <v>24</v>
      </c>
      <c r="B26" t="s" s="23">
        <v>104</v>
      </c>
      <c r="C26" t="s" s="23">
        <v>105</v>
      </c>
      <c r="D26" t="s" s="40">
        <v>87</v>
      </c>
      <c r="E26" t="s" s="24">
        <v>106</v>
      </c>
      <c r="F26" s="41">
        <v>2.7</v>
      </c>
      <c r="G26" s="41">
        <v>3</v>
      </c>
      <c r="H26" s="41">
        <v>3.4</v>
      </c>
      <c r="I26" s="41">
        <v>3.8</v>
      </c>
    </row>
    <row r="27" ht="14" customHeight="1">
      <c r="A27" s="38">
        <f>A26+1</f>
        <v>25</v>
      </c>
      <c r="B27" t="s" s="23">
        <v>107</v>
      </c>
      <c r="C27" t="s" s="23">
        <v>108</v>
      </c>
      <c r="D27" t="s" s="40">
        <v>87</v>
      </c>
      <c r="E27" t="s" s="24">
        <v>109</v>
      </c>
      <c r="F27" s="41">
        <v>2.4</v>
      </c>
      <c r="G27" s="41">
        <v>2.5</v>
      </c>
      <c r="H27" s="41">
        <v>2.7</v>
      </c>
      <c r="I27" s="41">
        <v>3</v>
      </c>
    </row>
    <row r="28" ht="25" customHeight="1">
      <c r="A28" s="38">
        <f>A27+1</f>
        <v>26</v>
      </c>
      <c r="B28" t="s" s="23">
        <v>110</v>
      </c>
      <c r="C28" t="s" s="23">
        <v>111</v>
      </c>
      <c r="D28" t="s" s="40">
        <v>87</v>
      </c>
      <c r="E28" t="s" s="24">
        <v>112</v>
      </c>
      <c r="F28" s="41">
        <v>4</v>
      </c>
      <c r="G28" s="41">
        <v>4.8</v>
      </c>
      <c r="H28" s="41">
        <v>5</v>
      </c>
      <c r="I28" s="41">
        <v>5.3</v>
      </c>
    </row>
    <row r="29" ht="14" customHeight="1">
      <c r="A29" s="38">
        <f>A28+1</f>
        <v>27</v>
      </c>
      <c r="B29" t="s" s="23">
        <v>113</v>
      </c>
      <c r="C29" t="s" s="23">
        <v>114</v>
      </c>
      <c r="D29" t="s" s="40">
        <v>87</v>
      </c>
      <c r="E29" t="s" s="24">
        <v>115</v>
      </c>
      <c r="F29" s="41">
        <v>3.6</v>
      </c>
      <c r="G29" s="41">
        <v>4</v>
      </c>
      <c r="H29" s="41">
        <v>4.8</v>
      </c>
      <c r="I29" s="41">
        <v>5.3</v>
      </c>
    </row>
    <row r="30" ht="14" customHeight="1">
      <c r="A30" s="38">
        <f>A29+1</f>
        <v>28</v>
      </c>
      <c r="B30" t="s" s="23">
        <v>116</v>
      </c>
      <c r="C30" t="s" s="23">
        <v>117</v>
      </c>
      <c r="D30" t="s" s="40">
        <v>87</v>
      </c>
      <c r="E30" t="s" s="24">
        <v>118</v>
      </c>
      <c r="F30" s="41">
        <v>0.91</v>
      </c>
      <c r="G30" s="41">
        <v>1.2</v>
      </c>
      <c r="H30" s="41">
        <v>1.9</v>
      </c>
      <c r="I30" s="41">
        <v>2</v>
      </c>
    </row>
    <row r="31" ht="14" customHeight="1">
      <c r="A31" s="38">
        <f>A30+1</f>
        <v>29</v>
      </c>
      <c r="B31" t="s" s="23">
        <v>119</v>
      </c>
      <c r="C31" t="s" s="23">
        <v>120</v>
      </c>
      <c r="D31" t="s" s="40">
        <v>121</v>
      </c>
      <c r="E31" t="s" s="24">
        <v>122</v>
      </c>
      <c r="F31" s="41">
        <v>2.6</v>
      </c>
      <c r="G31" s="41">
        <v>2.8</v>
      </c>
      <c r="H31" s="41">
        <v>3.2</v>
      </c>
      <c r="I31" s="41">
        <v>3.4</v>
      </c>
    </row>
    <row r="32" ht="14" customHeight="1">
      <c r="A32" s="38">
        <f>A31+1</f>
        <v>30</v>
      </c>
      <c r="B32" t="s" s="23">
        <v>123</v>
      </c>
      <c r="C32" t="s" s="23">
        <v>123</v>
      </c>
      <c r="D32" t="s" s="40">
        <v>121</v>
      </c>
      <c r="E32" t="s" s="24">
        <v>124</v>
      </c>
      <c r="F32" s="41">
        <v>2.1</v>
      </c>
      <c r="G32" s="41">
        <v>2.8</v>
      </c>
      <c r="H32" s="41">
        <v>3</v>
      </c>
      <c r="I32" s="41">
        <v>3.3</v>
      </c>
    </row>
    <row r="33" ht="14" customHeight="1">
      <c r="A33" s="38">
        <f>A32+1</f>
        <v>31</v>
      </c>
      <c r="B33" t="s" s="23">
        <v>125</v>
      </c>
      <c r="C33" t="s" s="23">
        <v>126</v>
      </c>
      <c r="D33" t="s" s="40">
        <v>121</v>
      </c>
      <c r="E33" t="s" s="24">
        <v>127</v>
      </c>
      <c r="F33" s="41">
        <v>2.5</v>
      </c>
      <c r="G33" s="41">
        <v>2.9</v>
      </c>
      <c r="H33" s="41">
        <v>3</v>
      </c>
      <c r="I33" s="41">
        <v>3.4</v>
      </c>
    </row>
    <row r="34" ht="14" customHeight="1">
      <c r="A34" s="38">
        <f>A33+1</f>
        <v>32</v>
      </c>
      <c r="B34" t="s" s="23">
        <v>128</v>
      </c>
      <c r="C34" t="s" s="23">
        <v>128</v>
      </c>
      <c r="D34" t="s" s="40">
        <v>121</v>
      </c>
      <c r="E34" t="s" s="24">
        <v>129</v>
      </c>
      <c r="F34" s="41">
        <v>4.5</v>
      </c>
      <c r="G34" s="41">
        <v>4.9</v>
      </c>
      <c r="H34" s="41">
        <v>5.2</v>
      </c>
      <c r="I34" s="41">
        <v>5.6</v>
      </c>
    </row>
    <row r="35" ht="14" customHeight="1">
      <c r="A35" s="38">
        <f>A34+1</f>
        <v>33</v>
      </c>
      <c r="B35" t="s" s="23">
        <v>130</v>
      </c>
      <c r="C35" t="s" s="23">
        <v>131</v>
      </c>
      <c r="D35" t="s" s="40">
        <v>121</v>
      </c>
      <c r="E35" t="s" s="24">
        <v>132</v>
      </c>
      <c r="F35" s="41">
        <v>2</v>
      </c>
      <c r="G35" s="41">
        <v>2.7</v>
      </c>
      <c r="H35" s="41">
        <v>3</v>
      </c>
      <c r="I35" s="41">
        <v>3.8</v>
      </c>
    </row>
    <row r="36" ht="14" customHeight="1">
      <c r="A36" s="38">
        <f>A35+1</f>
        <v>34</v>
      </c>
      <c r="B36" t="s" s="23">
        <v>133</v>
      </c>
      <c r="C36" t="s" s="23">
        <v>133</v>
      </c>
      <c r="D36" t="s" s="40">
        <v>121</v>
      </c>
      <c r="E36" t="s" s="24">
        <v>134</v>
      </c>
      <c r="F36" s="41">
        <v>3.8</v>
      </c>
      <c r="G36" s="41">
        <v>4</v>
      </c>
      <c r="H36" s="41">
        <v>4.3</v>
      </c>
      <c r="I36" s="41">
        <v>4.7</v>
      </c>
    </row>
    <row r="37" ht="14" customHeight="1">
      <c r="A37" s="38">
        <f>A36+1</f>
        <v>35</v>
      </c>
      <c r="B37" t="s" s="23">
        <v>135</v>
      </c>
      <c r="C37" t="s" s="23">
        <v>136</v>
      </c>
      <c r="D37" t="s" s="40">
        <v>121</v>
      </c>
      <c r="E37" t="s" s="24">
        <v>137</v>
      </c>
      <c r="F37" s="41">
        <v>4.4</v>
      </c>
      <c r="G37" s="41">
        <v>4.7</v>
      </c>
      <c r="H37" s="41">
        <v>5</v>
      </c>
      <c r="I37" s="41">
        <v>5.3</v>
      </c>
    </row>
    <row r="38" ht="25" customHeight="1">
      <c r="A38" s="38">
        <f>A37+1</f>
        <v>36</v>
      </c>
      <c r="B38" t="s" s="23">
        <v>138</v>
      </c>
      <c r="C38" t="s" s="23">
        <v>139</v>
      </c>
      <c r="D38" t="s" s="40">
        <v>121</v>
      </c>
      <c r="E38" t="s" s="24">
        <v>140</v>
      </c>
      <c r="F38" s="41">
        <v>0.4</v>
      </c>
      <c r="G38" s="41">
        <v>4</v>
      </c>
      <c r="H38" s="41">
        <v>1.4</v>
      </c>
      <c r="I38" s="41">
        <v>1.9</v>
      </c>
    </row>
    <row r="39" ht="25" customHeight="1">
      <c r="A39" s="38">
        <f>A38+1</f>
        <v>37</v>
      </c>
      <c r="B39" t="s" s="23">
        <v>141</v>
      </c>
      <c r="C39" t="s" s="23">
        <v>142</v>
      </c>
      <c r="D39" t="s" s="40">
        <v>121</v>
      </c>
      <c r="E39" t="s" s="24">
        <v>143</v>
      </c>
      <c r="F39" s="41">
        <v>1.1</v>
      </c>
      <c r="G39" s="41">
        <v>1.7</v>
      </c>
      <c r="H39" s="41">
        <v>1.7</v>
      </c>
      <c r="I39" s="41">
        <v>1.9</v>
      </c>
    </row>
    <row r="40" ht="25" customHeight="1">
      <c r="A40" s="38">
        <f>A39+1</f>
        <v>38</v>
      </c>
      <c r="B40" t="s" s="23">
        <v>144</v>
      </c>
      <c r="C40" t="s" s="23">
        <v>145</v>
      </c>
      <c r="D40" t="s" s="40">
        <v>121</v>
      </c>
      <c r="E40" t="s" s="24">
        <v>146</v>
      </c>
      <c r="F40" t="s" s="42">
        <v>147</v>
      </c>
      <c r="G40" s="41">
        <v>1</v>
      </c>
      <c r="H40" s="41">
        <v>1.1</v>
      </c>
      <c r="I40" s="41">
        <v>1.2</v>
      </c>
    </row>
    <row r="41" ht="14" customHeight="1">
      <c r="A41" s="38">
        <f>A40+1</f>
        <v>39</v>
      </c>
      <c r="B41" t="s" s="23">
        <v>148</v>
      </c>
      <c r="C41" t="s" s="23">
        <v>149</v>
      </c>
      <c r="D41" t="s" s="40">
        <v>121</v>
      </c>
      <c r="E41" t="s" s="24">
        <v>150</v>
      </c>
      <c r="F41" s="41">
        <v>1.4</v>
      </c>
      <c r="G41" s="41">
        <v>1.2</v>
      </c>
      <c r="H41" s="41">
        <v>1.8</v>
      </c>
      <c r="I41" s="41">
        <v>1.8</v>
      </c>
    </row>
    <row r="42" ht="14" customHeight="1">
      <c r="A42" s="38">
        <f>A41+1</f>
        <v>40</v>
      </c>
      <c r="B42" t="s" s="23">
        <v>151</v>
      </c>
      <c r="C42" t="s" s="23">
        <v>151</v>
      </c>
      <c r="D42" t="s" s="40">
        <v>121</v>
      </c>
      <c r="E42" t="s" s="24">
        <v>152</v>
      </c>
      <c r="F42" s="41">
        <v>1.4</v>
      </c>
      <c r="G42" s="41">
        <v>1</v>
      </c>
      <c r="H42" s="41">
        <v>2</v>
      </c>
      <c r="I42" s="41">
        <v>2.2</v>
      </c>
    </row>
    <row r="43" ht="25" customHeight="1">
      <c r="A43" s="38">
        <f>A42+1</f>
        <v>41</v>
      </c>
      <c r="B43" t="s" s="23">
        <v>153</v>
      </c>
      <c r="C43" t="s" s="23">
        <v>154</v>
      </c>
      <c r="D43" t="s" s="40">
        <v>121</v>
      </c>
      <c r="E43" t="s" s="24">
        <v>155</v>
      </c>
      <c r="F43" s="41">
        <v>3.6</v>
      </c>
      <c r="G43" s="41">
        <v>3.7</v>
      </c>
      <c r="H43" s="41">
        <v>4</v>
      </c>
      <c r="I43" s="41">
        <v>4.4</v>
      </c>
    </row>
    <row r="44" ht="25" customHeight="1">
      <c r="A44" s="38">
        <f>A43+1</f>
        <v>42</v>
      </c>
      <c r="B44" t="s" s="23">
        <v>156</v>
      </c>
      <c r="C44" t="s" s="23">
        <v>156</v>
      </c>
      <c r="D44" t="s" s="40">
        <v>121</v>
      </c>
      <c r="E44" t="s" s="24">
        <v>157</v>
      </c>
      <c r="F44" s="41">
        <v>2</v>
      </c>
      <c r="G44" s="41">
        <v>1.7</v>
      </c>
      <c r="H44" s="41">
        <v>2.6</v>
      </c>
      <c r="I44" s="41">
        <v>3</v>
      </c>
    </row>
    <row r="45" ht="25" customHeight="1">
      <c r="A45" s="38">
        <f>A44+1</f>
        <v>43</v>
      </c>
      <c r="B45" t="s" s="23">
        <v>158</v>
      </c>
      <c r="C45" t="s" s="23">
        <v>159</v>
      </c>
      <c r="D45" t="s" s="40">
        <v>160</v>
      </c>
      <c r="E45" t="s" s="24">
        <v>161</v>
      </c>
      <c r="F45" s="41">
        <v>5</v>
      </c>
      <c r="G45" s="41">
        <v>5.8</v>
      </c>
      <c r="H45" s="41">
        <v>6.4</v>
      </c>
      <c r="I45" s="41">
        <v>7.2</v>
      </c>
    </row>
    <row r="46" ht="14" customHeight="1">
      <c r="A46" s="38">
        <f>A45+1</f>
        <v>44</v>
      </c>
      <c r="B46" t="s" s="23">
        <v>162</v>
      </c>
      <c r="C46" t="s" s="23">
        <v>163</v>
      </c>
      <c r="D46" t="s" s="40">
        <v>160</v>
      </c>
      <c r="E46" t="s" s="24">
        <v>164</v>
      </c>
      <c r="F46" s="41">
        <v>2.3</v>
      </c>
      <c r="G46" s="41">
        <v>2.3</v>
      </c>
      <c r="H46" s="41">
        <v>3</v>
      </c>
      <c r="I46" s="41">
        <v>3.5</v>
      </c>
    </row>
    <row r="47" ht="14" customHeight="1">
      <c r="A47" s="38">
        <f>A46+1</f>
        <v>45</v>
      </c>
      <c r="B47" t="s" s="23">
        <v>165</v>
      </c>
      <c r="C47" t="s" s="23">
        <v>166</v>
      </c>
      <c r="D47" t="s" s="40">
        <v>160</v>
      </c>
      <c r="E47" t="s" s="24">
        <v>167</v>
      </c>
      <c r="F47" s="41">
        <v>3.2</v>
      </c>
      <c r="G47" s="41">
        <v>3.5</v>
      </c>
      <c r="H47" s="41">
        <v>3.7</v>
      </c>
      <c r="I47" s="41">
        <v>4.3</v>
      </c>
    </row>
    <row r="48" ht="14" customHeight="1">
      <c r="A48" s="38">
        <f>A47+1</f>
        <v>46</v>
      </c>
      <c r="B48" t="s" s="23">
        <v>168</v>
      </c>
      <c r="C48" t="s" s="23">
        <v>169</v>
      </c>
      <c r="D48" t="s" s="40">
        <v>30</v>
      </c>
      <c r="E48" t="s" s="24">
        <v>170</v>
      </c>
      <c r="F48" s="41">
        <v>3.3</v>
      </c>
      <c r="G48" s="41">
        <v>3.8</v>
      </c>
      <c r="H48" s="41">
        <v>4</v>
      </c>
      <c r="I48" s="41">
        <v>4.5</v>
      </c>
    </row>
    <row r="49" ht="14" customHeight="1">
      <c r="A49" s="38">
        <f>A48+1</f>
        <v>47</v>
      </c>
      <c r="B49" t="s" s="23">
        <v>171</v>
      </c>
      <c r="C49" t="s" s="23">
        <v>172</v>
      </c>
      <c r="D49" t="s" s="40">
        <v>30</v>
      </c>
      <c r="E49" t="s" s="24">
        <v>173</v>
      </c>
      <c r="F49" s="41">
        <v>2.8</v>
      </c>
      <c r="G49" s="41">
        <v>3.3</v>
      </c>
      <c r="H49" s="41">
        <v>3.4</v>
      </c>
      <c r="I49" s="41">
        <v>3.9</v>
      </c>
    </row>
    <row r="50" ht="14" customHeight="1">
      <c r="A50" s="38">
        <f>A49+1</f>
        <v>48</v>
      </c>
      <c r="B50" t="s" s="23">
        <v>174</v>
      </c>
      <c r="C50" t="s" s="23">
        <v>175</v>
      </c>
      <c r="D50" t="s" s="40">
        <v>30</v>
      </c>
      <c r="E50" t="s" s="24">
        <v>176</v>
      </c>
      <c r="F50" s="41">
        <v>1.5</v>
      </c>
      <c r="G50" s="41">
        <v>2</v>
      </c>
      <c r="H50" s="41">
        <v>2.7</v>
      </c>
      <c r="I50" s="41">
        <v>3.3</v>
      </c>
    </row>
    <row r="51" ht="25" customHeight="1">
      <c r="A51" s="38">
        <f>A50+1</f>
        <v>49</v>
      </c>
      <c r="B51" t="s" s="23">
        <v>177</v>
      </c>
      <c r="C51" t="s" s="23">
        <v>178</v>
      </c>
      <c r="D51" t="s" s="40">
        <v>87</v>
      </c>
      <c r="E51" t="s" s="24">
        <v>179</v>
      </c>
      <c r="F51" s="41">
        <v>2.6</v>
      </c>
      <c r="G51" s="41">
        <v>3</v>
      </c>
      <c r="H51" s="41">
        <v>3.4</v>
      </c>
      <c r="I51" s="41">
        <v>3.9</v>
      </c>
    </row>
    <row r="52" ht="14" customHeight="1">
      <c r="A52" s="38">
        <v>50</v>
      </c>
      <c r="B52" t="s" s="23">
        <v>184</v>
      </c>
      <c r="C52" t="s" s="23">
        <v>185</v>
      </c>
      <c r="D52" t="s" s="40">
        <v>87</v>
      </c>
      <c r="E52" t="s" s="24">
        <v>186</v>
      </c>
      <c r="F52" s="41">
        <v>1</v>
      </c>
      <c r="G52" s="41">
        <v>1.5</v>
      </c>
      <c r="H52" s="41">
        <v>1.9</v>
      </c>
      <c r="I52" s="41">
        <v>2.1</v>
      </c>
    </row>
    <row r="53" ht="14" customHeight="1">
      <c r="A53" s="38">
        <f>A52+1</f>
        <v>51</v>
      </c>
      <c r="B53" t="s" s="23">
        <v>187</v>
      </c>
      <c r="C53" t="s" s="23">
        <v>187</v>
      </c>
      <c r="D53" t="s" s="40">
        <v>160</v>
      </c>
      <c r="E53" t="s" s="24">
        <v>188</v>
      </c>
      <c r="F53" s="41">
        <v>4</v>
      </c>
      <c r="G53" s="41">
        <v>4.3</v>
      </c>
      <c r="H53" s="41">
        <v>4.8</v>
      </c>
      <c r="I53" s="41">
        <v>5.2</v>
      </c>
    </row>
    <row r="54" ht="14" customHeight="1">
      <c r="A54" s="38">
        <f>A53+1</f>
        <v>52</v>
      </c>
      <c r="B54" t="s" s="23">
        <v>189</v>
      </c>
      <c r="C54" t="s" s="23">
        <v>190</v>
      </c>
      <c r="D54" t="s" s="40">
        <v>160</v>
      </c>
      <c r="E54" t="s" s="24">
        <v>191</v>
      </c>
      <c r="F54" s="41">
        <v>5</v>
      </c>
      <c r="G54" s="41">
        <v>6</v>
      </c>
      <c r="H54" s="41">
        <v>6.7</v>
      </c>
      <c r="I54" s="41">
        <v>6.9</v>
      </c>
    </row>
    <row r="55" ht="14" customHeight="1">
      <c r="A55" s="38">
        <f>A54+1</f>
        <v>53</v>
      </c>
      <c r="B55" t="s" s="23">
        <v>192</v>
      </c>
      <c r="C55" t="s" s="23">
        <v>192</v>
      </c>
      <c r="D55" t="s" s="40">
        <v>160</v>
      </c>
      <c r="E55" t="s" s="24">
        <v>193</v>
      </c>
      <c r="F55" s="41">
        <v>4</v>
      </c>
      <c r="G55" s="41">
        <v>4.7</v>
      </c>
      <c r="H55" s="41">
        <v>5</v>
      </c>
      <c r="I55" s="41">
        <v>5.4</v>
      </c>
    </row>
    <row r="56" ht="14" customHeight="1">
      <c r="A56" s="38">
        <f>A55+1</f>
        <v>54</v>
      </c>
      <c r="B56" t="s" s="23">
        <v>194</v>
      </c>
      <c r="C56" t="s" s="23">
        <v>195</v>
      </c>
      <c r="D56" t="s" s="40">
        <v>87</v>
      </c>
      <c r="E56" t="s" s="24">
        <v>196</v>
      </c>
      <c r="F56" s="41">
        <v>0.9</v>
      </c>
      <c r="G56" s="41">
        <v>1.2</v>
      </c>
      <c r="H56" s="41">
        <v>1.6</v>
      </c>
      <c r="I56" s="41">
        <v>2</v>
      </c>
    </row>
    <row r="57" ht="14" customHeight="1">
      <c r="A57" s="38">
        <f>A56+1</f>
        <v>55</v>
      </c>
      <c r="B57" t="s" s="23">
        <v>197</v>
      </c>
      <c r="C57" t="s" s="23">
        <v>198</v>
      </c>
      <c r="D57" t="s" s="40">
        <v>30</v>
      </c>
      <c r="E57" t="s" s="24">
        <v>199</v>
      </c>
      <c r="F57" s="41">
        <v>1.5</v>
      </c>
      <c r="G57" s="41">
        <v>1.7</v>
      </c>
      <c r="H57" s="41">
        <v>2</v>
      </c>
      <c r="I57" s="41">
        <v>2.3</v>
      </c>
    </row>
    <row r="58" ht="14" customHeight="1">
      <c r="A58" s="38">
        <f>A57+1</f>
        <v>56</v>
      </c>
      <c r="B58" t="s" s="23">
        <v>200</v>
      </c>
      <c r="C58" t="s" s="23">
        <v>200</v>
      </c>
      <c r="D58" t="s" s="40">
        <v>30</v>
      </c>
      <c r="E58" t="s" s="24">
        <v>201</v>
      </c>
      <c r="F58" s="41">
        <v>3</v>
      </c>
      <c r="G58" s="41">
        <v>3.2</v>
      </c>
      <c r="H58" s="41">
        <v>3.8</v>
      </c>
      <c r="I58" s="41">
        <v>4.1</v>
      </c>
    </row>
    <row r="59" ht="14" customHeight="1">
      <c r="A59" s="38">
        <f>A58+1</f>
        <v>57</v>
      </c>
      <c r="B59" t="s" s="23">
        <v>202</v>
      </c>
      <c r="C59" t="s" s="23">
        <v>203</v>
      </c>
      <c r="D59" t="s" s="40">
        <v>87</v>
      </c>
      <c r="E59" t="s" s="24">
        <v>204</v>
      </c>
      <c r="F59" s="41">
        <v>3</v>
      </c>
      <c r="G59" s="41">
        <v>3</v>
      </c>
      <c r="H59" s="41">
        <v>3.7</v>
      </c>
      <c r="I59" s="41">
        <v>4.3</v>
      </c>
    </row>
    <row r="60" ht="25" customHeight="1">
      <c r="A60" s="38">
        <f>A59+1</f>
        <v>58</v>
      </c>
      <c r="B60" t="s" s="23">
        <v>205</v>
      </c>
      <c r="C60" t="s" s="23">
        <v>206</v>
      </c>
      <c r="D60" t="s" s="40">
        <v>30</v>
      </c>
      <c r="E60" t="s" s="24">
        <v>207</v>
      </c>
      <c r="F60" s="41">
        <v>3.6</v>
      </c>
      <c r="G60" s="41">
        <v>4</v>
      </c>
      <c r="H60" s="41">
        <v>4.2</v>
      </c>
      <c r="I60" s="41">
        <v>4.7</v>
      </c>
    </row>
    <row r="61" ht="25" customHeight="1">
      <c r="A61" s="38">
        <f>A60+1</f>
        <v>59</v>
      </c>
      <c r="B61" t="s" s="23">
        <v>208</v>
      </c>
      <c r="C61" t="s" s="23">
        <v>209</v>
      </c>
      <c r="D61" t="s" s="40">
        <v>121</v>
      </c>
      <c r="E61" t="s" s="24">
        <v>210</v>
      </c>
      <c r="F61" s="41">
        <v>1.1</v>
      </c>
      <c r="G61" s="41">
        <v>1.2</v>
      </c>
      <c r="H61" s="41">
        <v>1.7</v>
      </c>
      <c r="I61" s="41">
        <v>2</v>
      </c>
    </row>
    <row r="62" ht="14" customHeight="1">
      <c r="A62" s="38">
        <f>A61+1</f>
        <v>60</v>
      </c>
      <c r="B62" t="s" s="23">
        <v>211</v>
      </c>
      <c r="C62" t="s" s="23">
        <v>212</v>
      </c>
      <c r="D62" t="s" s="40">
        <v>30</v>
      </c>
      <c r="E62" t="s" s="24">
        <v>213</v>
      </c>
      <c r="F62" s="41">
        <v>4.7</v>
      </c>
      <c r="G62" s="41">
        <v>5.7</v>
      </c>
      <c r="H62" s="41">
        <v>6</v>
      </c>
      <c r="I62" s="41">
        <v>6.4</v>
      </c>
    </row>
  </sheetData>
  <mergeCells count="1">
    <mergeCell ref="A1:I1"/>
  </mergeCells>
  <pageMargins left="1" right="1" top="1" bottom="1" header="0.25" footer="0.25"/>
  <pageSetup firstPageNumber="1" fitToHeight="1" fitToWidth="1" scale="100" useFirstPageNumber="0" orientation="portrait" pageOrder="downThenOver"/>
  <headerFooter>
    <oddFooter>&amp;C&amp;"Helvetica Neue,Regular"&amp;12&amp;K000000&amp;P</oddFooter>
  </headerFooter>
</worksheet>
</file>

<file path=xl/worksheets/sheet4.xml><?xml version="1.0" encoding="utf-8"?>
<worksheet xmlns:r="http://schemas.openxmlformats.org/officeDocument/2006/relationships" xmlns="http://schemas.openxmlformats.org/spreadsheetml/2006/main">
  <sheetPr>
    <pageSetUpPr fitToPage="1"/>
  </sheetPr>
  <dimension ref="A2:I62"/>
  <sheetViews>
    <sheetView workbookViewId="0" showGridLines="0" defaultGridColor="1">
      <pane topLeftCell="B3" xSplit="1" ySplit="2" activePane="bottomRight" state="frozen"/>
    </sheetView>
  </sheetViews>
  <sheetFormatPr defaultColWidth="16.3333" defaultRowHeight="14.75" customHeight="1" outlineLevelRow="0" outlineLevelCol="0"/>
  <cols>
    <col min="1" max="3" width="16.3516" style="43" customWidth="1"/>
    <col min="4" max="4" width="5.5" style="43" customWidth="1"/>
    <col min="5" max="9" width="16.3516" style="43" customWidth="1"/>
    <col min="10" max="256" width="16.3516" style="43" customWidth="1"/>
  </cols>
  <sheetData>
    <row r="1" ht="16" customHeight="1">
      <c r="A1" t="s" s="35">
        <v>216</v>
      </c>
      <c r="B1" s="35"/>
      <c r="C1" s="35"/>
      <c r="D1" s="35"/>
      <c r="E1" s="35"/>
      <c r="F1" s="35"/>
      <c r="G1" s="35"/>
      <c r="H1" s="35"/>
      <c r="I1" s="35"/>
    </row>
    <row r="2" ht="25" customHeight="1">
      <c r="A2" t="s" s="36">
        <v>6</v>
      </c>
      <c r="B2" t="s" s="8">
        <v>7</v>
      </c>
      <c r="C2" t="s" s="9">
        <v>8</v>
      </c>
      <c r="D2" t="s" s="37">
        <v>9</v>
      </c>
      <c r="E2" t="s" s="9">
        <v>10</v>
      </c>
      <c r="F2" t="s" s="8">
        <v>16</v>
      </c>
      <c r="G2" t="s" s="8">
        <v>17</v>
      </c>
      <c r="H2" t="s" s="8">
        <v>18</v>
      </c>
      <c r="I2" t="s" s="8">
        <v>19</v>
      </c>
    </row>
    <row r="3" ht="25" customHeight="1">
      <c r="A3" s="38">
        <v>1</v>
      </c>
      <c r="B3" t="s" s="39">
        <v>28</v>
      </c>
      <c r="C3" t="s" s="13">
        <v>29</v>
      </c>
      <c r="D3" t="s" s="40">
        <v>30</v>
      </c>
      <c r="E3" t="s" s="15">
        <v>31</v>
      </c>
      <c r="F3" s="41">
        <v>4.5</v>
      </c>
      <c r="G3" s="41">
        <v>4.5</v>
      </c>
      <c r="H3" s="41">
        <v>5.2</v>
      </c>
      <c r="I3" s="41">
        <v>5.8</v>
      </c>
    </row>
    <row r="4" ht="15" customHeight="1">
      <c r="A4" s="38">
        <f>A3+1</f>
        <v>2</v>
      </c>
      <c r="B4" t="s" s="19">
        <v>37</v>
      </c>
      <c r="C4" t="s" s="13">
        <v>38</v>
      </c>
      <c r="D4" t="s" s="40">
        <v>30</v>
      </c>
      <c r="E4" t="s" s="15">
        <v>39</v>
      </c>
      <c r="F4" s="41">
        <v>2.7</v>
      </c>
      <c r="G4" s="41">
        <v>3.2</v>
      </c>
      <c r="H4" s="41">
        <v>3.8</v>
      </c>
      <c r="I4" s="41">
        <v>4.1</v>
      </c>
    </row>
    <row r="5" ht="15" customHeight="1">
      <c r="A5" s="38">
        <f>A4+1</f>
        <v>3</v>
      </c>
      <c r="B5" t="s" s="19">
        <v>40</v>
      </c>
      <c r="C5" t="s" s="13">
        <v>41</v>
      </c>
      <c r="D5" t="s" s="40">
        <v>30</v>
      </c>
      <c r="E5" t="s" s="15">
        <v>42</v>
      </c>
      <c r="F5" s="41">
        <v>3.5</v>
      </c>
      <c r="G5" s="41">
        <v>3.6</v>
      </c>
      <c r="H5" s="41">
        <v>4</v>
      </c>
      <c r="I5" s="41">
        <v>4</v>
      </c>
    </row>
    <row r="6" ht="14" customHeight="1">
      <c r="A6" s="38">
        <f>A5+1</f>
        <v>4</v>
      </c>
      <c r="B6" t="s" s="13">
        <v>43</v>
      </c>
      <c r="C6" t="s" s="20">
        <v>44</v>
      </c>
      <c r="D6" t="s" s="40">
        <v>30</v>
      </c>
      <c r="E6" t="s" s="15">
        <v>45</v>
      </c>
      <c r="F6" s="41">
        <v>4</v>
      </c>
      <c r="G6" s="41">
        <v>4.6</v>
      </c>
      <c r="H6" s="41">
        <v>4.9</v>
      </c>
      <c r="I6" s="41">
        <v>5.1</v>
      </c>
    </row>
    <row r="7" ht="14" customHeight="1">
      <c r="A7" s="38">
        <f>A6+1</f>
        <v>5</v>
      </c>
      <c r="B7" t="s" s="13">
        <v>46</v>
      </c>
      <c r="C7" t="s" s="39">
        <v>47</v>
      </c>
      <c r="D7" t="s" s="40">
        <v>30</v>
      </c>
      <c r="E7" t="s" s="15">
        <v>48</v>
      </c>
      <c r="F7" s="41">
        <v>1.4</v>
      </c>
      <c r="G7" s="41">
        <v>1.6</v>
      </c>
      <c r="H7" s="41">
        <v>2</v>
      </c>
      <c r="I7" s="41">
        <v>2.2</v>
      </c>
    </row>
    <row r="8" ht="14" customHeight="1">
      <c r="A8" s="38">
        <f>A7+1</f>
        <v>6</v>
      </c>
      <c r="B8" t="s" s="13">
        <v>49</v>
      </c>
      <c r="C8" t="s" s="39">
        <v>50</v>
      </c>
      <c r="D8" t="s" s="40">
        <v>30</v>
      </c>
      <c r="E8" t="s" s="15">
        <v>51</v>
      </c>
      <c r="F8" s="41">
        <v>2.4</v>
      </c>
      <c r="G8" s="41">
        <v>2.8</v>
      </c>
      <c r="H8" s="41">
        <v>3</v>
      </c>
      <c r="I8" s="41">
        <v>3.1</v>
      </c>
    </row>
    <row r="9" ht="15" customHeight="1">
      <c r="A9" s="38">
        <f>A8+1</f>
        <v>7</v>
      </c>
      <c r="B9" t="s" s="21">
        <v>52</v>
      </c>
      <c r="C9" t="s" s="39">
        <v>53</v>
      </c>
      <c r="D9" t="s" s="39">
        <v>30</v>
      </c>
      <c r="E9" t="s" s="22">
        <v>54</v>
      </c>
      <c r="F9" s="41">
        <v>0.9</v>
      </c>
      <c r="G9" s="41">
        <v>1.3</v>
      </c>
      <c r="H9" s="41">
        <v>1.6</v>
      </c>
      <c r="I9" s="41">
        <v>1.7</v>
      </c>
    </row>
    <row r="10" ht="14" customHeight="1">
      <c r="A10" s="38">
        <f>A9+1</f>
        <v>8</v>
      </c>
      <c r="B10" t="s" s="13">
        <v>55</v>
      </c>
      <c r="C10" t="s" s="39">
        <v>56</v>
      </c>
      <c r="D10" t="s" s="40">
        <v>30</v>
      </c>
      <c r="E10" t="s" s="15">
        <v>57</v>
      </c>
      <c r="F10" s="41">
        <v>3.5</v>
      </c>
      <c r="G10" s="41">
        <v>4</v>
      </c>
      <c r="H10" s="41">
        <v>4.4</v>
      </c>
      <c r="I10" s="41">
        <v>4.9</v>
      </c>
    </row>
    <row r="11" ht="14" customHeight="1">
      <c r="A11" s="38">
        <f>A10+1</f>
        <v>9</v>
      </c>
      <c r="B11" t="s" s="13">
        <v>58</v>
      </c>
      <c r="C11" t="s" s="39">
        <v>59</v>
      </c>
      <c r="D11" t="s" s="40">
        <v>30</v>
      </c>
      <c r="E11" t="s" s="15">
        <v>60</v>
      </c>
      <c r="F11" s="41">
        <v>3</v>
      </c>
      <c r="G11" s="41">
        <v>3.5</v>
      </c>
      <c r="H11" s="41">
        <v>3.8</v>
      </c>
      <c r="I11" s="41">
        <v>4</v>
      </c>
    </row>
    <row r="12" ht="25" customHeight="1">
      <c r="A12" s="38">
        <f>A11+1</f>
        <v>10</v>
      </c>
      <c r="B12" t="s" s="23">
        <v>61</v>
      </c>
      <c r="C12" t="s" s="39">
        <v>62</v>
      </c>
      <c r="D12" t="s" s="40">
        <v>30</v>
      </c>
      <c r="E12" t="s" s="15">
        <v>63</v>
      </c>
      <c r="F12" s="41">
        <v>1.1</v>
      </c>
      <c r="G12" s="41">
        <v>2</v>
      </c>
      <c r="H12" s="41">
        <v>2.2</v>
      </c>
      <c r="I12" s="41">
        <v>2.8</v>
      </c>
    </row>
    <row r="13" ht="14" customHeight="1">
      <c r="A13" s="38">
        <f>A12+1</f>
        <v>11</v>
      </c>
      <c r="B13" t="s" s="13">
        <v>64</v>
      </c>
      <c r="C13" t="s" s="39">
        <v>65</v>
      </c>
      <c r="D13" t="s" s="40">
        <v>30</v>
      </c>
      <c r="E13" t="s" s="15">
        <v>66</v>
      </c>
      <c r="F13" s="41">
        <v>2.5</v>
      </c>
      <c r="G13" s="41">
        <v>2.6</v>
      </c>
      <c r="H13" s="41">
        <v>3.2</v>
      </c>
      <c r="I13" s="41">
        <v>3.7</v>
      </c>
    </row>
    <row r="14" ht="25" customHeight="1">
      <c r="A14" s="38">
        <f>A13+1</f>
        <v>12</v>
      </c>
      <c r="B14" t="s" s="13">
        <v>67</v>
      </c>
      <c r="C14" t="s" s="39">
        <v>68</v>
      </c>
      <c r="D14" t="s" s="40">
        <v>30</v>
      </c>
      <c r="E14" t="s" s="15">
        <v>69</v>
      </c>
      <c r="F14" s="41">
        <v>3.1</v>
      </c>
      <c r="G14" s="41">
        <v>3.2</v>
      </c>
      <c r="H14" s="41">
        <v>4</v>
      </c>
      <c r="I14" s="41">
        <v>4.2</v>
      </c>
    </row>
    <row r="15" ht="14" customHeight="1">
      <c r="A15" s="38">
        <f>A14+1</f>
        <v>13</v>
      </c>
      <c r="B15" t="s" s="13">
        <v>70</v>
      </c>
      <c r="C15" t="s" s="40">
        <v>71</v>
      </c>
      <c r="D15" t="s" s="40">
        <v>30</v>
      </c>
      <c r="E15" t="s" s="15">
        <v>72</v>
      </c>
      <c r="F15" s="41">
        <v>4.6</v>
      </c>
      <c r="G15" s="41">
        <v>5</v>
      </c>
      <c r="H15" s="41">
        <v>5.2</v>
      </c>
      <c r="I15" s="41">
        <v>5.5</v>
      </c>
    </row>
    <row r="16" ht="25" customHeight="1">
      <c r="A16" s="38">
        <f>A15+1</f>
        <v>14</v>
      </c>
      <c r="B16" t="s" s="13">
        <v>73</v>
      </c>
      <c r="C16" t="s" s="20">
        <v>74</v>
      </c>
      <c r="D16" t="s" s="40">
        <v>30</v>
      </c>
      <c r="E16" t="s" s="15">
        <v>75</v>
      </c>
      <c r="F16" s="41">
        <v>3.4</v>
      </c>
      <c r="G16" s="41">
        <v>3.5</v>
      </c>
      <c r="H16" s="41">
        <v>4.2</v>
      </c>
      <c r="I16" s="41">
        <v>4.5</v>
      </c>
    </row>
    <row r="17" ht="25" customHeight="1">
      <c r="A17" s="38">
        <f>A16+1</f>
        <v>15</v>
      </c>
      <c r="B17" t="s" s="13">
        <v>76</v>
      </c>
      <c r="C17" t="s" s="20">
        <v>77</v>
      </c>
      <c r="D17" t="s" s="40">
        <v>30</v>
      </c>
      <c r="E17" t="s" s="15">
        <v>78</v>
      </c>
      <c r="F17" s="41">
        <v>3.3</v>
      </c>
      <c r="G17" s="41">
        <v>3.6</v>
      </c>
      <c r="H17" s="41">
        <v>4</v>
      </c>
      <c r="I17" s="41">
        <v>4.7</v>
      </c>
    </row>
    <row r="18" ht="14" customHeight="1">
      <c r="A18" s="38">
        <f>A17+1</f>
        <v>16</v>
      </c>
      <c r="B18" t="s" s="13">
        <v>79</v>
      </c>
      <c r="C18" t="s" s="39">
        <v>80</v>
      </c>
      <c r="D18" t="s" s="40">
        <v>30</v>
      </c>
      <c r="E18" t="s" s="15">
        <v>81</v>
      </c>
      <c r="F18" s="41">
        <v>3.9</v>
      </c>
      <c r="G18" s="41">
        <v>4.4</v>
      </c>
      <c r="H18" s="41">
        <v>4.7</v>
      </c>
      <c r="I18" s="41">
        <v>5</v>
      </c>
    </row>
    <row r="19" ht="14" customHeight="1">
      <c r="A19" s="38">
        <f>A18+1</f>
        <v>17</v>
      </c>
      <c r="B19" t="s" s="13">
        <v>82</v>
      </c>
      <c r="C19" t="s" s="39">
        <v>83</v>
      </c>
      <c r="D19" t="s" s="40">
        <v>30</v>
      </c>
      <c r="E19" t="s" s="15">
        <v>84</v>
      </c>
      <c r="F19" s="41">
        <v>4</v>
      </c>
      <c r="G19" s="41">
        <v>4.2</v>
      </c>
      <c r="H19" s="41">
        <v>4.9</v>
      </c>
      <c r="I19" s="41">
        <v>5.2</v>
      </c>
    </row>
    <row r="20" ht="25" customHeight="1">
      <c r="A20" s="38">
        <f>A19+1</f>
        <v>18</v>
      </c>
      <c r="B20" t="s" s="23">
        <v>85</v>
      </c>
      <c r="C20" t="s" s="23">
        <v>86</v>
      </c>
      <c r="D20" t="s" s="40">
        <v>87</v>
      </c>
      <c r="E20" t="s" s="24">
        <v>88</v>
      </c>
      <c r="F20" s="41">
        <v>2.4</v>
      </c>
      <c r="G20" s="41">
        <v>2.8</v>
      </c>
      <c r="H20" s="41">
        <v>3.1</v>
      </c>
      <c r="I20" s="41">
        <v>3.6</v>
      </c>
    </row>
    <row r="21" ht="14" customHeight="1">
      <c r="A21" s="38">
        <f>A20+1</f>
        <v>19</v>
      </c>
      <c r="B21" t="s" s="23">
        <v>89</v>
      </c>
      <c r="C21" t="s" s="23">
        <v>90</v>
      </c>
      <c r="D21" t="s" s="40">
        <v>87</v>
      </c>
      <c r="E21" t="s" s="24">
        <v>91</v>
      </c>
      <c r="F21" s="41">
        <v>2.1</v>
      </c>
      <c r="G21" s="41">
        <v>2.5</v>
      </c>
      <c r="H21" s="41">
        <v>2.4</v>
      </c>
      <c r="I21" s="41">
        <v>3</v>
      </c>
    </row>
    <row r="22" ht="25" customHeight="1">
      <c r="A22" s="38">
        <f>A21+1</f>
        <v>20</v>
      </c>
      <c r="B22" t="s" s="23">
        <v>92</v>
      </c>
      <c r="C22" t="s" s="23">
        <v>93</v>
      </c>
      <c r="D22" t="s" s="40">
        <v>87</v>
      </c>
      <c r="E22" t="s" s="24">
        <v>94</v>
      </c>
      <c r="F22" s="41">
        <v>5</v>
      </c>
      <c r="G22" s="41">
        <v>5.5</v>
      </c>
      <c r="H22" s="41">
        <v>5.7</v>
      </c>
      <c r="I22" s="41">
        <v>6.2</v>
      </c>
    </row>
    <row r="23" ht="14" customHeight="1">
      <c r="A23" s="38">
        <f>A22+1</f>
        <v>21</v>
      </c>
      <c r="B23" t="s" s="23">
        <v>95</v>
      </c>
      <c r="C23" t="s" s="23">
        <v>96</v>
      </c>
      <c r="D23" t="s" s="40">
        <v>87</v>
      </c>
      <c r="E23" t="s" s="24">
        <v>97</v>
      </c>
      <c r="F23" s="41">
        <v>2.5</v>
      </c>
      <c r="G23" s="41">
        <v>2.8</v>
      </c>
      <c r="H23" s="41">
        <v>3.2</v>
      </c>
      <c r="I23" s="41">
        <v>3.7</v>
      </c>
    </row>
    <row r="24" ht="25" customHeight="1">
      <c r="A24" s="38">
        <f>A23+1</f>
        <v>22</v>
      </c>
      <c r="B24" t="s" s="23">
        <v>98</v>
      </c>
      <c r="C24" t="s" s="23">
        <v>99</v>
      </c>
      <c r="D24" t="s" s="40">
        <v>87</v>
      </c>
      <c r="E24" t="s" s="24">
        <v>100</v>
      </c>
      <c r="F24" s="41">
        <v>2.8</v>
      </c>
      <c r="G24" s="41">
        <v>3</v>
      </c>
      <c r="H24" s="41">
        <v>3.2</v>
      </c>
      <c r="I24" s="41">
        <v>3.5</v>
      </c>
    </row>
    <row r="25" ht="25" customHeight="1">
      <c r="A25" s="38">
        <f>A24+1</f>
        <v>23</v>
      </c>
      <c r="B25" t="s" s="23">
        <v>101</v>
      </c>
      <c r="C25" t="s" s="23">
        <v>102</v>
      </c>
      <c r="D25" t="s" s="40">
        <v>87</v>
      </c>
      <c r="E25" t="s" s="24">
        <v>103</v>
      </c>
      <c r="F25" s="41">
        <v>3</v>
      </c>
      <c r="G25" s="41">
        <v>3.5</v>
      </c>
      <c r="H25" s="41">
        <v>3.9</v>
      </c>
      <c r="I25" s="41">
        <v>4.4</v>
      </c>
    </row>
    <row r="26" ht="25" customHeight="1">
      <c r="A26" s="38">
        <f>A25+1</f>
        <v>24</v>
      </c>
      <c r="B26" t="s" s="23">
        <v>104</v>
      </c>
      <c r="C26" t="s" s="23">
        <v>105</v>
      </c>
      <c r="D26" t="s" s="40">
        <v>87</v>
      </c>
      <c r="E26" t="s" s="24">
        <v>106</v>
      </c>
      <c r="F26" s="41">
        <v>2.5</v>
      </c>
      <c r="G26" s="41">
        <v>2.8</v>
      </c>
      <c r="H26" s="41">
        <v>3</v>
      </c>
      <c r="I26" s="41">
        <v>3.3</v>
      </c>
    </row>
    <row r="27" ht="14" customHeight="1">
      <c r="A27" s="38">
        <f>A26+1</f>
        <v>25</v>
      </c>
      <c r="B27" t="s" s="23">
        <v>107</v>
      </c>
      <c r="C27" t="s" s="23">
        <v>108</v>
      </c>
      <c r="D27" t="s" s="40">
        <v>87</v>
      </c>
      <c r="E27" t="s" s="24">
        <v>109</v>
      </c>
      <c r="F27" s="41">
        <v>2</v>
      </c>
      <c r="G27" s="41">
        <v>2.6</v>
      </c>
      <c r="H27" s="41">
        <v>2.9</v>
      </c>
      <c r="I27" s="41">
        <v>3.2</v>
      </c>
    </row>
    <row r="28" ht="25" customHeight="1">
      <c r="A28" s="38">
        <f>A27+1</f>
        <v>26</v>
      </c>
      <c r="B28" t="s" s="23">
        <v>110</v>
      </c>
      <c r="C28" t="s" s="23">
        <v>111</v>
      </c>
      <c r="D28" t="s" s="40">
        <v>87</v>
      </c>
      <c r="E28" t="s" s="24">
        <v>112</v>
      </c>
      <c r="F28" s="41">
        <v>3.8</v>
      </c>
      <c r="G28" s="41">
        <v>4</v>
      </c>
      <c r="H28" s="41">
        <v>4.4</v>
      </c>
      <c r="I28" s="41">
        <v>4.7</v>
      </c>
    </row>
    <row r="29" ht="14" customHeight="1">
      <c r="A29" s="38">
        <f>A28+1</f>
        <v>27</v>
      </c>
      <c r="B29" t="s" s="23">
        <v>113</v>
      </c>
      <c r="C29" t="s" s="23">
        <v>114</v>
      </c>
      <c r="D29" t="s" s="40">
        <v>87</v>
      </c>
      <c r="E29" t="s" s="24">
        <v>115</v>
      </c>
      <c r="F29" s="41">
        <v>3.7</v>
      </c>
      <c r="G29" s="41">
        <v>4</v>
      </c>
      <c r="H29" s="41">
        <v>5</v>
      </c>
      <c r="I29" s="41">
        <v>5.7</v>
      </c>
    </row>
    <row r="30" ht="14" customHeight="1">
      <c r="A30" s="38">
        <f>A29+1</f>
        <v>28</v>
      </c>
      <c r="B30" t="s" s="23">
        <v>116</v>
      </c>
      <c r="C30" t="s" s="23">
        <v>117</v>
      </c>
      <c r="D30" t="s" s="40">
        <v>87</v>
      </c>
      <c r="E30" t="s" s="24">
        <v>118</v>
      </c>
      <c r="F30" s="41">
        <v>1.2</v>
      </c>
      <c r="G30" s="41">
        <v>1.8</v>
      </c>
      <c r="H30" s="41">
        <v>2</v>
      </c>
      <c r="I30" s="41">
        <v>2</v>
      </c>
    </row>
    <row r="31" ht="14" customHeight="1">
      <c r="A31" s="38">
        <f>A30+1</f>
        <v>29</v>
      </c>
      <c r="B31" t="s" s="23">
        <v>119</v>
      </c>
      <c r="C31" t="s" s="23">
        <v>120</v>
      </c>
      <c r="D31" t="s" s="40">
        <v>121</v>
      </c>
      <c r="E31" t="s" s="24">
        <v>122</v>
      </c>
      <c r="F31" s="41">
        <v>2.4</v>
      </c>
      <c r="G31" s="41">
        <v>2.6</v>
      </c>
      <c r="H31" s="41">
        <v>2.8</v>
      </c>
      <c r="I31" s="41">
        <v>3.1</v>
      </c>
    </row>
    <row r="32" ht="14" customHeight="1">
      <c r="A32" s="38">
        <f>A31+1</f>
        <v>30</v>
      </c>
      <c r="B32" t="s" s="23">
        <v>123</v>
      </c>
      <c r="C32" t="s" s="23">
        <v>123</v>
      </c>
      <c r="D32" t="s" s="40">
        <v>121</v>
      </c>
      <c r="E32" t="s" s="24">
        <v>124</v>
      </c>
      <c r="F32" s="41">
        <v>2.2</v>
      </c>
      <c r="G32" s="41">
        <v>2.7</v>
      </c>
      <c r="H32" s="41">
        <v>2.7</v>
      </c>
      <c r="I32" s="41">
        <v>3</v>
      </c>
    </row>
    <row r="33" ht="14" customHeight="1">
      <c r="A33" s="38">
        <f>A32+1</f>
        <v>31</v>
      </c>
      <c r="B33" t="s" s="23">
        <v>125</v>
      </c>
      <c r="C33" t="s" s="23">
        <v>126</v>
      </c>
      <c r="D33" t="s" s="40">
        <v>121</v>
      </c>
      <c r="E33" t="s" s="24">
        <v>127</v>
      </c>
      <c r="F33" s="41">
        <v>1.7</v>
      </c>
      <c r="G33" s="41">
        <v>2</v>
      </c>
      <c r="H33" s="41">
        <v>2.4</v>
      </c>
      <c r="I33" s="41">
        <v>2.9</v>
      </c>
    </row>
    <row r="34" ht="14" customHeight="1">
      <c r="A34" s="38">
        <f>A33+1</f>
        <v>32</v>
      </c>
      <c r="B34" t="s" s="23">
        <v>128</v>
      </c>
      <c r="C34" t="s" s="23">
        <v>128</v>
      </c>
      <c r="D34" t="s" s="40">
        <v>121</v>
      </c>
      <c r="E34" t="s" s="24">
        <v>129</v>
      </c>
      <c r="F34" s="41">
        <v>5.7</v>
      </c>
      <c r="G34" s="41">
        <v>6</v>
      </c>
      <c r="H34" s="41">
        <v>6.4</v>
      </c>
      <c r="I34" s="41">
        <v>7</v>
      </c>
    </row>
    <row r="35" ht="14" customHeight="1">
      <c r="A35" s="38">
        <f>A34+1</f>
        <v>33</v>
      </c>
      <c r="B35" t="s" s="23">
        <v>130</v>
      </c>
      <c r="C35" t="s" s="23">
        <v>131</v>
      </c>
      <c r="D35" t="s" s="40">
        <v>121</v>
      </c>
      <c r="E35" t="s" s="24">
        <v>132</v>
      </c>
      <c r="F35" s="41">
        <v>2.6</v>
      </c>
      <c r="G35" s="41">
        <v>3</v>
      </c>
      <c r="H35" s="41">
        <v>3.3</v>
      </c>
      <c r="I35" s="41">
        <v>4</v>
      </c>
    </row>
    <row r="36" ht="14" customHeight="1">
      <c r="A36" s="38">
        <f>A35+1</f>
        <v>34</v>
      </c>
      <c r="B36" t="s" s="23">
        <v>133</v>
      </c>
      <c r="C36" t="s" s="23">
        <v>133</v>
      </c>
      <c r="D36" t="s" s="40">
        <v>121</v>
      </c>
      <c r="E36" t="s" s="24">
        <v>134</v>
      </c>
      <c r="F36" s="41">
        <v>3.4</v>
      </c>
      <c r="G36" s="41">
        <v>3.6</v>
      </c>
      <c r="H36" s="41">
        <v>3.7</v>
      </c>
      <c r="I36" s="41">
        <v>4.3</v>
      </c>
    </row>
    <row r="37" ht="14" customHeight="1">
      <c r="A37" s="38">
        <f>A36+1</f>
        <v>35</v>
      </c>
      <c r="B37" t="s" s="23">
        <v>135</v>
      </c>
      <c r="C37" t="s" s="23">
        <v>136</v>
      </c>
      <c r="D37" t="s" s="40">
        <v>121</v>
      </c>
      <c r="E37" t="s" s="24">
        <v>137</v>
      </c>
      <c r="F37" s="41">
        <v>3.8</v>
      </c>
      <c r="G37" s="41">
        <v>4</v>
      </c>
      <c r="H37" s="41">
        <v>4.8</v>
      </c>
      <c r="I37" s="41">
        <v>5</v>
      </c>
    </row>
    <row r="38" ht="25" customHeight="1">
      <c r="A38" s="38">
        <f>A37+1</f>
        <v>36</v>
      </c>
      <c r="B38" t="s" s="23">
        <v>138</v>
      </c>
      <c r="C38" t="s" s="23">
        <v>139</v>
      </c>
      <c r="D38" t="s" s="40">
        <v>121</v>
      </c>
      <c r="E38" t="s" s="24">
        <v>140</v>
      </c>
      <c r="F38" s="41">
        <v>0.9</v>
      </c>
      <c r="G38" s="41">
        <v>1.3</v>
      </c>
      <c r="H38" s="41">
        <v>1.6</v>
      </c>
      <c r="I38" s="41">
        <v>2</v>
      </c>
    </row>
    <row r="39" ht="25" customHeight="1">
      <c r="A39" s="38">
        <f>A38+1</f>
        <v>37</v>
      </c>
      <c r="B39" t="s" s="23">
        <v>141</v>
      </c>
      <c r="C39" t="s" s="23">
        <v>142</v>
      </c>
      <c r="D39" t="s" s="40">
        <v>121</v>
      </c>
      <c r="E39" t="s" s="24">
        <v>143</v>
      </c>
      <c r="F39" s="41">
        <v>0.11</v>
      </c>
      <c r="G39" s="41">
        <v>1.8</v>
      </c>
      <c r="H39" s="41">
        <v>2.3</v>
      </c>
      <c r="I39" s="41">
        <v>2.3</v>
      </c>
    </row>
    <row r="40" ht="25" customHeight="1">
      <c r="A40" s="38">
        <f>A39+1</f>
        <v>38</v>
      </c>
      <c r="B40" t="s" s="23">
        <v>144</v>
      </c>
      <c r="C40" t="s" s="23">
        <v>145</v>
      </c>
      <c r="D40" t="s" s="40">
        <v>121</v>
      </c>
      <c r="E40" t="s" s="24">
        <v>146</v>
      </c>
      <c r="F40" s="41">
        <v>0.8</v>
      </c>
      <c r="G40" s="41">
        <v>1</v>
      </c>
      <c r="H40" s="41">
        <v>1.3</v>
      </c>
      <c r="I40" s="41">
        <v>1.5</v>
      </c>
    </row>
    <row r="41" ht="14" customHeight="1">
      <c r="A41" s="38">
        <f>A40+1</f>
        <v>39</v>
      </c>
      <c r="B41" t="s" s="23">
        <v>148</v>
      </c>
      <c r="C41" t="s" s="23">
        <v>149</v>
      </c>
      <c r="D41" t="s" s="40">
        <v>121</v>
      </c>
      <c r="E41" t="s" s="24">
        <v>150</v>
      </c>
      <c r="F41" s="41">
        <v>0.8</v>
      </c>
      <c r="G41" s="41">
        <v>1</v>
      </c>
      <c r="H41" s="41">
        <v>1.4</v>
      </c>
      <c r="I41" s="41">
        <v>1.5</v>
      </c>
    </row>
    <row r="42" ht="14" customHeight="1">
      <c r="A42" s="38">
        <f>A41+1</f>
        <v>40</v>
      </c>
      <c r="B42" t="s" s="23">
        <v>151</v>
      </c>
      <c r="C42" t="s" s="23">
        <v>151</v>
      </c>
      <c r="D42" t="s" s="40">
        <v>121</v>
      </c>
      <c r="E42" t="s" s="24">
        <v>152</v>
      </c>
      <c r="F42" s="41">
        <v>0.9</v>
      </c>
      <c r="G42" s="41">
        <v>1</v>
      </c>
      <c r="H42" s="41">
        <v>1.7</v>
      </c>
      <c r="I42" s="41">
        <v>1.8</v>
      </c>
    </row>
    <row r="43" ht="25" customHeight="1">
      <c r="A43" s="38">
        <f>A42+1</f>
        <v>41</v>
      </c>
      <c r="B43" t="s" s="23">
        <v>153</v>
      </c>
      <c r="C43" t="s" s="23">
        <v>154</v>
      </c>
      <c r="D43" t="s" s="40">
        <v>121</v>
      </c>
      <c r="E43" t="s" s="24">
        <v>155</v>
      </c>
      <c r="F43" s="41">
        <v>3</v>
      </c>
      <c r="G43" s="41">
        <v>3</v>
      </c>
      <c r="H43" s="41">
        <v>3.3</v>
      </c>
      <c r="I43" s="41">
        <v>3.7</v>
      </c>
    </row>
    <row r="44" ht="25" customHeight="1">
      <c r="A44" s="38">
        <f>A43+1</f>
        <v>42</v>
      </c>
      <c r="B44" t="s" s="23">
        <v>156</v>
      </c>
      <c r="C44" t="s" s="23">
        <v>156</v>
      </c>
      <c r="D44" t="s" s="40">
        <v>121</v>
      </c>
      <c r="E44" t="s" s="24">
        <v>157</v>
      </c>
      <c r="F44" s="41">
        <v>1.8</v>
      </c>
      <c r="G44" s="41">
        <v>2</v>
      </c>
      <c r="H44" s="41">
        <v>2.4</v>
      </c>
      <c r="I44" s="41">
        <v>2.7</v>
      </c>
    </row>
    <row r="45" ht="25" customHeight="1">
      <c r="A45" s="38">
        <f>A44+1</f>
        <v>43</v>
      </c>
      <c r="B45" t="s" s="23">
        <v>158</v>
      </c>
      <c r="C45" t="s" s="23">
        <v>159</v>
      </c>
      <c r="D45" t="s" s="40">
        <v>160</v>
      </c>
      <c r="E45" t="s" s="24">
        <v>161</v>
      </c>
      <c r="F45" s="41">
        <v>5.2</v>
      </c>
      <c r="G45" s="41">
        <v>5.6</v>
      </c>
      <c r="H45" s="41">
        <v>5.8</v>
      </c>
      <c r="I45" s="41">
        <v>6</v>
      </c>
    </row>
    <row r="46" ht="14" customHeight="1">
      <c r="A46" s="38">
        <f>A45+1</f>
        <v>44</v>
      </c>
      <c r="B46" t="s" s="23">
        <v>162</v>
      </c>
      <c r="C46" t="s" s="23">
        <v>163</v>
      </c>
      <c r="D46" t="s" s="40">
        <v>160</v>
      </c>
      <c r="E46" t="s" s="24">
        <v>164</v>
      </c>
      <c r="F46" s="41">
        <v>2.4</v>
      </c>
      <c r="G46" s="41">
        <v>2.6</v>
      </c>
      <c r="H46" s="41">
        <v>2.9</v>
      </c>
      <c r="I46" s="41">
        <v>3.2</v>
      </c>
    </row>
    <row r="47" ht="14" customHeight="1">
      <c r="A47" s="38">
        <f>A46+1</f>
        <v>45</v>
      </c>
      <c r="B47" t="s" s="23">
        <v>165</v>
      </c>
      <c r="C47" t="s" s="23">
        <v>166</v>
      </c>
      <c r="D47" t="s" s="40">
        <v>160</v>
      </c>
      <c r="E47" t="s" s="24">
        <v>167</v>
      </c>
      <c r="F47" s="41">
        <v>2.4</v>
      </c>
      <c r="G47" s="41">
        <v>2.9</v>
      </c>
      <c r="H47" s="41">
        <v>2.9</v>
      </c>
      <c r="I47" s="41">
        <v>3.6</v>
      </c>
    </row>
    <row r="48" ht="14" customHeight="1">
      <c r="A48" s="38">
        <f>A47+1</f>
        <v>46</v>
      </c>
      <c r="B48" t="s" s="23">
        <v>168</v>
      </c>
      <c r="C48" t="s" s="23">
        <v>169</v>
      </c>
      <c r="D48" t="s" s="40">
        <v>30</v>
      </c>
      <c r="E48" t="s" s="24">
        <v>170</v>
      </c>
      <c r="F48" s="41">
        <v>3</v>
      </c>
      <c r="G48" s="41">
        <v>3.5</v>
      </c>
      <c r="H48" s="41">
        <v>3.8</v>
      </c>
      <c r="I48" s="41">
        <v>4.3</v>
      </c>
    </row>
    <row r="49" ht="14" customHeight="1">
      <c r="A49" s="38">
        <f>A48+1</f>
        <v>47</v>
      </c>
      <c r="B49" t="s" s="23">
        <v>171</v>
      </c>
      <c r="C49" t="s" s="23">
        <v>172</v>
      </c>
      <c r="D49" t="s" s="40">
        <v>30</v>
      </c>
      <c r="E49" t="s" s="24">
        <v>173</v>
      </c>
      <c r="F49" s="41">
        <v>2.5</v>
      </c>
      <c r="G49" s="41">
        <v>3</v>
      </c>
      <c r="H49" s="41">
        <v>3.2</v>
      </c>
      <c r="I49" s="41">
        <v>3.5</v>
      </c>
    </row>
    <row r="50" ht="14" customHeight="1">
      <c r="A50" s="38">
        <f>A49+1</f>
        <v>48</v>
      </c>
      <c r="B50" t="s" s="23">
        <v>174</v>
      </c>
      <c r="C50" t="s" s="23">
        <v>175</v>
      </c>
      <c r="D50" t="s" s="40">
        <v>30</v>
      </c>
      <c r="E50" t="s" s="24">
        <v>176</v>
      </c>
      <c r="F50" s="41">
        <v>1</v>
      </c>
      <c r="G50" s="41">
        <v>1</v>
      </c>
      <c r="H50" s="41">
        <v>1.4</v>
      </c>
      <c r="I50" s="41">
        <v>1.9</v>
      </c>
    </row>
    <row r="51" ht="25" customHeight="1">
      <c r="A51" s="38">
        <f>A50+1</f>
        <v>49</v>
      </c>
      <c r="B51" t="s" s="23">
        <v>177</v>
      </c>
      <c r="C51" t="s" s="23">
        <v>178</v>
      </c>
      <c r="D51" t="s" s="40">
        <v>87</v>
      </c>
      <c r="E51" t="s" s="24">
        <v>179</v>
      </c>
      <c r="F51" s="41">
        <v>1.8</v>
      </c>
      <c r="G51" s="41">
        <v>2</v>
      </c>
      <c r="H51" s="41">
        <v>2.2</v>
      </c>
      <c r="I51" s="41">
        <v>2.7</v>
      </c>
    </row>
    <row r="52" ht="14" customHeight="1">
      <c r="A52" s="38">
        <v>50</v>
      </c>
      <c r="B52" t="s" s="23">
        <v>184</v>
      </c>
      <c r="C52" t="s" s="23">
        <v>185</v>
      </c>
      <c r="D52" t="s" s="40">
        <v>87</v>
      </c>
      <c r="E52" t="s" s="24">
        <v>186</v>
      </c>
      <c r="F52" s="41">
        <v>1.1</v>
      </c>
      <c r="G52" s="41">
        <v>1.6</v>
      </c>
      <c r="H52" s="41">
        <v>1.8</v>
      </c>
      <c r="I52" s="41">
        <v>2.1</v>
      </c>
    </row>
    <row r="53" ht="14" customHeight="1">
      <c r="A53" s="38">
        <f>A52+1</f>
        <v>51</v>
      </c>
      <c r="B53" t="s" s="23">
        <v>187</v>
      </c>
      <c r="C53" t="s" s="23">
        <v>187</v>
      </c>
      <c r="D53" t="s" s="40">
        <v>160</v>
      </c>
      <c r="E53" t="s" s="24">
        <v>188</v>
      </c>
      <c r="F53" s="41">
        <v>3.8</v>
      </c>
      <c r="G53" s="41">
        <v>4.4</v>
      </c>
      <c r="H53" s="41">
        <v>4.7</v>
      </c>
      <c r="I53" s="41">
        <v>5</v>
      </c>
    </row>
    <row r="54" ht="14" customHeight="1">
      <c r="A54" s="38">
        <f>A53+1</f>
        <v>52</v>
      </c>
      <c r="B54" t="s" s="23">
        <v>189</v>
      </c>
      <c r="C54" t="s" s="23">
        <v>190</v>
      </c>
      <c r="D54" t="s" s="40">
        <v>160</v>
      </c>
      <c r="E54" t="s" s="24">
        <v>191</v>
      </c>
      <c r="F54" s="41">
        <v>5.2</v>
      </c>
      <c r="G54" s="41">
        <v>5.9</v>
      </c>
      <c r="H54" s="41">
        <v>6</v>
      </c>
      <c r="I54" s="41">
        <v>6.8</v>
      </c>
    </row>
    <row r="55" ht="14" customHeight="1">
      <c r="A55" s="38">
        <f>A54+1</f>
        <v>53</v>
      </c>
      <c r="B55" t="s" s="23">
        <v>192</v>
      </c>
      <c r="C55" t="s" s="23">
        <v>192</v>
      </c>
      <c r="D55" t="s" s="40">
        <v>160</v>
      </c>
      <c r="E55" t="s" s="24">
        <v>193</v>
      </c>
      <c r="F55" s="41">
        <v>3.9</v>
      </c>
      <c r="G55" s="41">
        <v>4.5</v>
      </c>
      <c r="H55" s="41">
        <v>4.8</v>
      </c>
      <c r="I55" s="41">
        <v>5.3</v>
      </c>
    </row>
    <row r="56" ht="14" customHeight="1">
      <c r="A56" s="38">
        <f>A55+1</f>
        <v>54</v>
      </c>
      <c r="B56" t="s" s="23">
        <v>194</v>
      </c>
      <c r="C56" t="s" s="23">
        <v>195</v>
      </c>
      <c r="D56" t="s" s="40">
        <v>87</v>
      </c>
      <c r="E56" t="s" s="24">
        <v>196</v>
      </c>
      <c r="F56" s="41">
        <v>1</v>
      </c>
      <c r="G56" s="41">
        <v>1.6</v>
      </c>
      <c r="H56" s="41">
        <v>1.7</v>
      </c>
      <c r="I56" s="41">
        <v>2.3</v>
      </c>
    </row>
    <row r="57" ht="14" customHeight="1">
      <c r="A57" s="38">
        <f>A56+1</f>
        <v>55</v>
      </c>
      <c r="B57" t="s" s="23">
        <v>197</v>
      </c>
      <c r="C57" t="s" s="23">
        <v>198</v>
      </c>
      <c r="D57" t="s" s="40">
        <v>30</v>
      </c>
      <c r="E57" t="s" s="24">
        <v>199</v>
      </c>
      <c r="F57" s="41">
        <v>1.7</v>
      </c>
      <c r="G57" s="41">
        <v>2</v>
      </c>
      <c r="H57" s="41">
        <v>2</v>
      </c>
      <c r="I57" s="41">
        <v>2.4</v>
      </c>
    </row>
    <row r="58" ht="14" customHeight="1">
      <c r="A58" s="38">
        <f>A57+1</f>
        <v>56</v>
      </c>
      <c r="B58" t="s" s="23">
        <v>200</v>
      </c>
      <c r="C58" t="s" s="23">
        <v>200</v>
      </c>
      <c r="D58" t="s" s="40">
        <v>30</v>
      </c>
      <c r="E58" t="s" s="24">
        <v>201</v>
      </c>
      <c r="F58" s="41">
        <v>3.6</v>
      </c>
      <c r="G58" s="41">
        <v>3.8</v>
      </c>
      <c r="H58" s="41">
        <v>4</v>
      </c>
      <c r="I58" s="41">
        <v>4.3</v>
      </c>
    </row>
    <row r="59" ht="14" customHeight="1">
      <c r="A59" s="38">
        <f>A58+1</f>
        <v>57</v>
      </c>
      <c r="B59" t="s" s="23">
        <v>202</v>
      </c>
      <c r="C59" t="s" s="23">
        <v>203</v>
      </c>
      <c r="D59" t="s" s="40">
        <v>87</v>
      </c>
      <c r="E59" t="s" s="24">
        <v>204</v>
      </c>
      <c r="F59" s="41">
        <v>2.7</v>
      </c>
      <c r="G59" s="41">
        <v>2.8</v>
      </c>
      <c r="H59" s="41">
        <v>3</v>
      </c>
      <c r="I59" s="41">
        <v>3.4</v>
      </c>
    </row>
    <row r="60" ht="25" customHeight="1">
      <c r="A60" s="38">
        <f>A59+1</f>
        <v>58</v>
      </c>
      <c r="B60" t="s" s="23">
        <v>205</v>
      </c>
      <c r="C60" t="s" s="23">
        <v>206</v>
      </c>
      <c r="D60" t="s" s="40">
        <v>30</v>
      </c>
      <c r="E60" t="s" s="24">
        <v>207</v>
      </c>
      <c r="F60" s="41">
        <v>3.2</v>
      </c>
      <c r="G60" s="41">
        <v>3.8</v>
      </c>
      <c r="H60" s="41">
        <v>3.8</v>
      </c>
      <c r="I60" s="41">
        <v>4.1</v>
      </c>
    </row>
    <row r="61" ht="25" customHeight="1">
      <c r="A61" s="38">
        <f>A60+1</f>
        <v>59</v>
      </c>
      <c r="B61" t="s" s="23">
        <v>208</v>
      </c>
      <c r="C61" t="s" s="23">
        <v>209</v>
      </c>
      <c r="D61" t="s" s="40">
        <v>121</v>
      </c>
      <c r="E61" t="s" s="24">
        <v>210</v>
      </c>
      <c r="F61" s="41">
        <v>1</v>
      </c>
      <c r="G61" s="41">
        <v>1.6</v>
      </c>
      <c r="H61" s="41">
        <v>1.8</v>
      </c>
      <c r="I61" s="41">
        <v>2.1</v>
      </c>
    </row>
    <row r="62" ht="14" customHeight="1">
      <c r="A62" s="38">
        <f>A61+1</f>
        <v>60</v>
      </c>
      <c r="B62" t="s" s="23">
        <v>211</v>
      </c>
      <c r="C62" t="s" s="23">
        <v>212</v>
      </c>
      <c r="D62" t="s" s="40">
        <v>30</v>
      </c>
      <c r="E62" t="s" s="24">
        <v>213</v>
      </c>
      <c r="F62" s="41">
        <v>2.7</v>
      </c>
      <c r="G62" s="41">
        <v>4</v>
      </c>
      <c r="H62" s="41">
        <v>4.1</v>
      </c>
      <c r="I62" s="41">
        <v>5</v>
      </c>
    </row>
  </sheetData>
  <mergeCells count="1">
    <mergeCell ref="A1:I1"/>
  </mergeCells>
  <pageMargins left="1" right="1" top="1" bottom="1" header="0.25" footer="0.25"/>
  <pageSetup firstPageNumber="1" fitToHeight="1" fitToWidth="1" scale="100" useFirstPageNumber="0" orientation="portrait" pageOrder="downThenOver"/>
  <headerFooter>
    <oddFooter>&amp;C&amp;"Helvetica Neue,Regular"&amp;12&amp;K000000&amp;P</oddFooter>
  </headerFooter>
</worksheet>
</file>

<file path=xl/worksheets/sheet5.xml><?xml version="1.0" encoding="utf-8"?>
<worksheet xmlns:r="http://schemas.openxmlformats.org/officeDocument/2006/relationships" xmlns="http://schemas.openxmlformats.org/spreadsheetml/2006/main">
  <sheetPr>
    <pageSetUpPr fitToPage="1"/>
  </sheetPr>
  <dimension ref="A2:I62"/>
  <sheetViews>
    <sheetView workbookViewId="0" showGridLines="0" defaultGridColor="1">
      <pane topLeftCell="B3" xSplit="1" ySplit="2" activePane="bottomRight" state="frozen"/>
    </sheetView>
  </sheetViews>
  <sheetFormatPr defaultColWidth="16.3333" defaultRowHeight="14.75" customHeight="1" outlineLevelRow="0" outlineLevelCol="0"/>
  <cols>
    <col min="1" max="3" width="16.3516" style="44" customWidth="1"/>
    <col min="4" max="4" width="5.5" style="44" customWidth="1"/>
    <col min="5" max="9" width="16.3516" style="44" customWidth="1"/>
    <col min="10" max="256" width="16.3516" style="44" customWidth="1"/>
  </cols>
  <sheetData>
    <row r="1" ht="16" customHeight="1">
      <c r="A1" t="s" s="35">
        <v>218</v>
      </c>
      <c r="B1" s="35"/>
      <c r="C1" s="35"/>
      <c r="D1" s="35"/>
      <c r="E1" s="35"/>
      <c r="F1" s="35"/>
      <c r="G1" s="35"/>
      <c r="H1" s="35"/>
      <c r="I1" s="35"/>
    </row>
    <row r="2" ht="25" customHeight="1">
      <c r="A2" t="s" s="36">
        <v>6</v>
      </c>
      <c r="B2" t="s" s="8">
        <v>7</v>
      </c>
      <c r="C2" t="s" s="9">
        <v>8</v>
      </c>
      <c r="D2" t="s" s="37">
        <v>9</v>
      </c>
      <c r="E2" t="s" s="9">
        <v>10</v>
      </c>
      <c r="F2" t="s" s="8">
        <v>20</v>
      </c>
      <c r="G2" t="s" s="8">
        <v>21</v>
      </c>
      <c r="H2" t="s" s="8">
        <v>22</v>
      </c>
      <c r="I2" t="s" s="8">
        <v>23</v>
      </c>
    </row>
    <row r="3" ht="25" customHeight="1">
      <c r="A3" s="38">
        <v>1</v>
      </c>
      <c r="B3" t="s" s="39">
        <v>28</v>
      </c>
      <c r="C3" t="s" s="13">
        <v>29</v>
      </c>
      <c r="D3" t="s" s="40">
        <v>30</v>
      </c>
      <c r="E3" t="s" s="15">
        <v>31</v>
      </c>
      <c r="F3" t="s" s="17">
        <v>33</v>
      </c>
      <c r="G3" t="s" s="17">
        <v>34</v>
      </c>
      <c r="H3" t="s" s="17">
        <v>35</v>
      </c>
      <c r="I3" t="s" s="17">
        <v>36</v>
      </c>
    </row>
    <row r="4" ht="15" customHeight="1">
      <c r="A4" s="38">
        <f>A3+1</f>
        <v>2</v>
      </c>
      <c r="B4" t="s" s="19">
        <v>37</v>
      </c>
      <c r="C4" t="s" s="13">
        <v>38</v>
      </c>
      <c r="D4" t="s" s="40">
        <v>30</v>
      </c>
      <c r="E4" t="s" s="15">
        <v>39</v>
      </c>
      <c r="F4" s="41">
        <v>11.9</v>
      </c>
      <c r="G4" s="41">
        <v>11.9</v>
      </c>
      <c r="H4" s="41">
        <v>12.2</v>
      </c>
      <c r="I4" s="41">
        <v>12.5</v>
      </c>
    </row>
    <row r="5" ht="15" customHeight="1">
      <c r="A5" s="38">
        <f>A4+1</f>
        <v>3</v>
      </c>
      <c r="B5" t="s" s="19">
        <v>40</v>
      </c>
      <c r="C5" t="s" s="13">
        <v>41</v>
      </c>
      <c r="D5" t="s" s="40">
        <v>30</v>
      </c>
      <c r="E5" t="s" s="15">
        <v>42</v>
      </c>
      <c r="F5" s="41">
        <v>10.7</v>
      </c>
      <c r="G5" s="41">
        <v>10.7</v>
      </c>
      <c r="H5" s="41">
        <v>11</v>
      </c>
      <c r="I5" s="41">
        <v>11.3</v>
      </c>
    </row>
    <row r="6" ht="14" customHeight="1">
      <c r="A6" s="38">
        <f>A5+1</f>
        <v>4</v>
      </c>
      <c r="B6" t="s" s="13">
        <v>43</v>
      </c>
      <c r="C6" t="s" s="20">
        <v>44</v>
      </c>
      <c r="D6" t="s" s="40">
        <v>30</v>
      </c>
      <c r="E6" t="s" s="15">
        <v>45</v>
      </c>
      <c r="F6" s="41">
        <v>6.5</v>
      </c>
      <c r="G6" s="41">
        <v>6.5</v>
      </c>
      <c r="H6" s="41">
        <v>6.8</v>
      </c>
      <c r="I6" s="41">
        <v>6.8</v>
      </c>
    </row>
    <row r="7" ht="14" customHeight="1">
      <c r="A7" s="38">
        <f>A6+1</f>
        <v>5</v>
      </c>
      <c r="B7" t="s" s="13">
        <v>46</v>
      </c>
      <c r="C7" t="s" s="39">
        <v>47</v>
      </c>
      <c r="D7" t="s" s="40">
        <v>30</v>
      </c>
      <c r="E7" t="s" s="15">
        <v>48</v>
      </c>
      <c r="F7" s="41">
        <v>11.3</v>
      </c>
      <c r="G7" s="41">
        <v>11.5</v>
      </c>
      <c r="H7" s="41">
        <v>11.7</v>
      </c>
      <c r="I7" s="41">
        <v>11.9</v>
      </c>
    </row>
    <row r="8" ht="14" customHeight="1">
      <c r="A8" s="38">
        <f>A7+1</f>
        <v>6</v>
      </c>
      <c r="B8" t="s" s="13">
        <v>49</v>
      </c>
      <c r="C8" t="s" s="39">
        <v>50</v>
      </c>
      <c r="D8" t="s" s="40">
        <v>30</v>
      </c>
      <c r="E8" t="s" s="15">
        <v>51</v>
      </c>
      <c r="F8" s="41">
        <v>10</v>
      </c>
      <c r="G8" s="41">
        <v>10.8</v>
      </c>
      <c r="H8" s="41">
        <v>11</v>
      </c>
      <c r="I8" s="41">
        <v>11.2</v>
      </c>
    </row>
    <row r="9" ht="15" customHeight="1">
      <c r="A9" s="38">
        <f>A8+1</f>
        <v>7</v>
      </c>
      <c r="B9" t="s" s="21">
        <v>52</v>
      </c>
      <c r="C9" t="s" s="39">
        <v>53</v>
      </c>
      <c r="D9" t="s" s="39">
        <v>30</v>
      </c>
      <c r="E9" t="s" s="22">
        <v>54</v>
      </c>
      <c r="F9" s="41">
        <v>6.8</v>
      </c>
      <c r="G9" s="41">
        <v>7</v>
      </c>
      <c r="H9" s="41">
        <v>7.4</v>
      </c>
      <c r="I9" s="41">
        <v>7.7</v>
      </c>
    </row>
    <row r="10" ht="14" customHeight="1">
      <c r="A10" s="38">
        <f>A9+1</f>
        <v>8</v>
      </c>
      <c r="B10" t="s" s="13">
        <v>55</v>
      </c>
      <c r="C10" t="s" s="39">
        <v>56</v>
      </c>
      <c r="D10" t="s" s="40">
        <v>30</v>
      </c>
      <c r="E10" t="s" s="15">
        <v>57</v>
      </c>
      <c r="F10" s="41">
        <v>15.5</v>
      </c>
      <c r="G10" s="41">
        <v>15.9</v>
      </c>
      <c r="H10" s="41">
        <v>16.2</v>
      </c>
      <c r="I10" s="41">
        <v>16.5</v>
      </c>
    </row>
    <row r="11" ht="14" customHeight="1">
      <c r="A11" s="38">
        <f>A10+1</f>
        <v>9</v>
      </c>
      <c r="B11" t="s" s="13">
        <v>58</v>
      </c>
      <c r="C11" t="s" s="39">
        <v>59</v>
      </c>
      <c r="D11" t="s" s="40">
        <v>30</v>
      </c>
      <c r="E11" t="s" s="15">
        <v>60</v>
      </c>
      <c r="F11" s="41">
        <v>11</v>
      </c>
      <c r="G11" s="41">
        <v>11.4</v>
      </c>
      <c r="H11" s="41">
        <v>11.9</v>
      </c>
      <c r="I11" s="41">
        <v>12.2</v>
      </c>
    </row>
    <row r="12" ht="25" customHeight="1">
      <c r="A12" s="38">
        <f>A11+1</f>
        <v>10</v>
      </c>
      <c r="B12" t="s" s="23">
        <v>61</v>
      </c>
      <c r="C12" t="s" s="39">
        <v>62</v>
      </c>
      <c r="D12" t="s" s="40">
        <v>30</v>
      </c>
      <c r="E12" t="s" s="15">
        <v>63</v>
      </c>
      <c r="F12" s="41">
        <v>6</v>
      </c>
      <c r="G12" s="41">
        <v>6.6</v>
      </c>
      <c r="H12" s="41">
        <v>6.6</v>
      </c>
      <c r="I12" s="41">
        <v>6.7</v>
      </c>
    </row>
    <row r="13" ht="14" customHeight="1">
      <c r="A13" s="38">
        <f>A12+1</f>
        <v>11</v>
      </c>
      <c r="B13" t="s" s="13">
        <v>64</v>
      </c>
      <c r="C13" t="s" s="39">
        <v>65</v>
      </c>
      <c r="D13" t="s" s="40">
        <v>30</v>
      </c>
      <c r="E13" t="s" s="15">
        <v>66</v>
      </c>
      <c r="F13" s="41">
        <v>11.9</v>
      </c>
      <c r="G13" s="41">
        <v>12</v>
      </c>
      <c r="H13" s="41">
        <v>12.7</v>
      </c>
      <c r="I13" s="41">
        <v>12.8</v>
      </c>
    </row>
    <row r="14" ht="25" customHeight="1">
      <c r="A14" s="38">
        <f>A13+1</f>
        <v>12</v>
      </c>
      <c r="B14" t="s" s="13">
        <v>67</v>
      </c>
      <c r="C14" t="s" s="39">
        <v>68</v>
      </c>
      <c r="D14" t="s" s="40">
        <v>30</v>
      </c>
      <c r="E14" t="s" s="15">
        <v>69</v>
      </c>
      <c r="F14" s="41">
        <v>21.2</v>
      </c>
      <c r="G14" s="41">
        <v>21.2</v>
      </c>
      <c r="H14" s="41">
        <v>21.6</v>
      </c>
      <c r="I14" s="41">
        <v>21.7</v>
      </c>
    </row>
    <row r="15" ht="14" customHeight="1">
      <c r="A15" s="38">
        <f>A14+1</f>
        <v>13</v>
      </c>
      <c r="B15" t="s" s="13">
        <v>70</v>
      </c>
      <c r="C15" t="s" s="40">
        <v>71</v>
      </c>
      <c r="D15" t="s" s="40">
        <v>30</v>
      </c>
      <c r="E15" t="s" s="15">
        <v>72</v>
      </c>
      <c r="F15" s="41">
        <v>19.7</v>
      </c>
      <c r="G15" s="41">
        <v>20.1</v>
      </c>
      <c r="H15" s="41">
        <v>22.2</v>
      </c>
      <c r="I15" s="41">
        <v>22.4</v>
      </c>
    </row>
    <row r="16" ht="25" customHeight="1">
      <c r="A16" s="38">
        <f>A15+1</f>
        <v>14</v>
      </c>
      <c r="B16" t="s" s="13">
        <v>73</v>
      </c>
      <c r="C16" t="s" s="20">
        <v>74</v>
      </c>
      <c r="D16" t="s" s="40">
        <v>30</v>
      </c>
      <c r="E16" t="s" s="15">
        <v>75</v>
      </c>
      <c r="F16" s="41">
        <v>14.4</v>
      </c>
      <c r="G16" s="41">
        <v>14.4</v>
      </c>
      <c r="H16" s="41">
        <v>14.6</v>
      </c>
      <c r="I16" s="41">
        <v>14.8</v>
      </c>
    </row>
    <row r="17" ht="25" customHeight="1">
      <c r="A17" s="38">
        <f>A16+1</f>
        <v>15</v>
      </c>
      <c r="B17" t="s" s="13">
        <v>76</v>
      </c>
      <c r="C17" t="s" s="20">
        <v>77</v>
      </c>
      <c r="D17" t="s" s="40">
        <v>30</v>
      </c>
      <c r="E17" t="s" s="15">
        <v>78</v>
      </c>
      <c r="F17" s="41">
        <v>15.1</v>
      </c>
      <c r="G17" s="41">
        <v>15.3</v>
      </c>
      <c r="H17" s="41">
        <v>15.5</v>
      </c>
      <c r="I17" s="41">
        <v>15.6</v>
      </c>
    </row>
    <row r="18" ht="14" customHeight="1">
      <c r="A18" s="38">
        <f>A17+1</f>
        <v>16</v>
      </c>
      <c r="B18" t="s" s="13">
        <v>79</v>
      </c>
      <c r="C18" t="s" s="39">
        <v>80</v>
      </c>
      <c r="D18" t="s" s="40">
        <v>30</v>
      </c>
      <c r="E18" t="s" s="15">
        <v>81</v>
      </c>
      <c r="F18" s="41">
        <v>14.5</v>
      </c>
      <c r="G18" s="41">
        <v>14.6</v>
      </c>
      <c r="H18" s="41">
        <v>14.9</v>
      </c>
      <c r="I18" s="41">
        <v>15</v>
      </c>
    </row>
    <row r="19" ht="14" customHeight="1">
      <c r="A19" s="38">
        <f>A18+1</f>
        <v>17</v>
      </c>
      <c r="B19" t="s" s="13">
        <v>82</v>
      </c>
      <c r="C19" t="s" s="39">
        <v>83</v>
      </c>
      <c r="D19" t="s" s="40">
        <v>30</v>
      </c>
      <c r="E19" t="s" s="15">
        <v>84</v>
      </c>
      <c r="F19" s="41">
        <v>13</v>
      </c>
      <c r="G19" s="41">
        <v>13</v>
      </c>
      <c r="H19" s="41">
        <v>13.6</v>
      </c>
      <c r="I19" s="41">
        <v>13.7</v>
      </c>
    </row>
    <row r="20" ht="25" customHeight="1">
      <c r="A20" s="38">
        <f>A19+1</f>
        <v>18</v>
      </c>
      <c r="B20" t="s" s="23">
        <v>85</v>
      </c>
      <c r="C20" t="s" s="23">
        <v>86</v>
      </c>
      <c r="D20" t="s" s="40">
        <v>87</v>
      </c>
      <c r="E20" t="s" s="24">
        <v>88</v>
      </c>
      <c r="F20" s="41">
        <v>17.1</v>
      </c>
      <c r="G20" s="41">
        <v>17.3</v>
      </c>
      <c r="H20" s="41">
        <v>17.6</v>
      </c>
      <c r="I20" s="41">
        <v>17.6</v>
      </c>
    </row>
    <row r="21" ht="14" customHeight="1">
      <c r="A21" s="38">
        <f>A20+1</f>
        <v>19</v>
      </c>
      <c r="B21" t="s" s="23">
        <v>89</v>
      </c>
      <c r="C21" t="s" s="23">
        <v>90</v>
      </c>
      <c r="D21" t="s" s="40">
        <v>87</v>
      </c>
      <c r="E21" t="s" s="24">
        <v>91</v>
      </c>
      <c r="F21" s="41">
        <v>1.2</v>
      </c>
      <c r="G21" s="41">
        <v>1.2</v>
      </c>
      <c r="H21" s="41">
        <v>1.8</v>
      </c>
      <c r="I21" s="41">
        <v>1.8</v>
      </c>
    </row>
    <row r="22" ht="25" customHeight="1">
      <c r="A22" s="38">
        <f>A21+1</f>
        <v>20</v>
      </c>
      <c r="B22" t="s" s="23">
        <v>92</v>
      </c>
      <c r="C22" t="s" s="23">
        <v>93</v>
      </c>
      <c r="D22" t="s" s="40">
        <v>87</v>
      </c>
      <c r="E22" t="s" s="24">
        <v>94</v>
      </c>
      <c r="F22" s="41">
        <v>18</v>
      </c>
      <c r="G22" s="41">
        <v>18.4</v>
      </c>
      <c r="H22" s="41">
        <v>18.9</v>
      </c>
      <c r="I22" s="41">
        <v>19.2</v>
      </c>
    </row>
    <row r="23" ht="14" customHeight="1">
      <c r="A23" s="38">
        <f>A22+1</f>
        <v>21</v>
      </c>
      <c r="B23" t="s" s="23">
        <v>95</v>
      </c>
      <c r="C23" t="s" s="23">
        <v>96</v>
      </c>
      <c r="D23" t="s" s="40">
        <v>87</v>
      </c>
      <c r="E23" t="s" s="24">
        <v>97</v>
      </c>
      <c r="F23" s="41">
        <v>10.4</v>
      </c>
      <c r="G23" s="41">
        <v>10.5</v>
      </c>
      <c r="H23" s="41">
        <v>10.9</v>
      </c>
      <c r="I23" s="41">
        <v>11</v>
      </c>
    </row>
    <row r="24" ht="25" customHeight="1">
      <c r="A24" s="38">
        <f>A23+1</f>
        <v>22</v>
      </c>
      <c r="B24" t="s" s="23">
        <v>98</v>
      </c>
      <c r="C24" t="s" s="23">
        <v>99</v>
      </c>
      <c r="D24" t="s" s="40">
        <v>87</v>
      </c>
      <c r="E24" t="s" s="24">
        <v>100</v>
      </c>
      <c r="F24" s="41">
        <v>8.4</v>
      </c>
      <c r="G24" s="41">
        <v>8.6</v>
      </c>
      <c r="H24" s="41">
        <v>8.9</v>
      </c>
      <c r="I24" s="41">
        <v>8.9</v>
      </c>
    </row>
    <row r="25" ht="25" customHeight="1">
      <c r="A25" s="38">
        <f>A24+1</f>
        <v>23</v>
      </c>
      <c r="B25" t="s" s="23">
        <v>101</v>
      </c>
      <c r="C25" t="s" s="23">
        <v>102</v>
      </c>
      <c r="D25" t="s" s="40">
        <v>87</v>
      </c>
      <c r="E25" t="s" s="24">
        <v>103</v>
      </c>
      <c r="F25" s="41">
        <v>15.6</v>
      </c>
      <c r="G25" s="41">
        <v>15.8</v>
      </c>
      <c r="H25" s="41">
        <v>16</v>
      </c>
      <c r="I25" s="41">
        <v>16</v>
      </c>
    </row>
    <row r="26" ht="25" customHeight="1">
      <c r="A26" s="38">
        <f>A25+1</f>
        <v>24</v>
      </c>
      <c r="B26" t="s" s="23">
        <v>104</v>
      </c>
      <c r="C26" t="s" s="23">
        <v>105</v>
      </c>
      <c r="D26" t="s" s="40">
        <v>87</v>
      </c>
      <c r="E26" t="s" s="24">
        <v>106</v>
      </c>
      <c r="F26" s="41">
        <v>9</v>
      </c>
      <c r="G26" s="41">
        <v>9.300000000000001</v>
      </c>
      <c r="H26" s="41">
        <v>9.6</v>
      </c>
      <c r="I26" s="41">
        <v>9.699999999999999</v>
      </c>
    </row>
    <row r="27" ht="14" customHeight="1">
      <c r="A27" s="38">
        <f>A26+1</f>
        <v>25</v>
      </c>
      <c r="B27" t="s" s="23">
        <v>107</v>
      </c>
      <c r="C27" t="s" s="23">
        <v>108</v>
      </c>
      <c r="D27" t="s" s="40">
        <v>87</v>
      </c>
      <c r="E27" t="s" s="24">
        <v>109</v>
      </c>
      <c r="F27" s="41">
        <v>7.8</v>
      </c>
      <c r="G27" s="41">
        <v>8</v>
      </c>
      <c r="H27" s="41">
        <v>8.300000000000001</v>
      </c>
      <c r="I27" s="41">
        <v>8.300000000000001</v>
      </c>
    </row>
    <row r="28" ht="25" customHeight="1">
      <c r="A28" s="38">
        <f>A27+1</f>
        <v>26</v>
      </c>
      <c r="B28" t="s" s="23">
        <v>110</v>
      </c>
      <c r="C28" t="s" s="23">
        <v>111</v>
      </c>
      <c r="D28" t="s" s="40">
        <v>87</v>
      </c>
      <c r="E28" t="s" s="24">
        <v>112</v>
      </c>
      <c r="F28" s="41">
        <v>14</v>
      </c>
      <c r="G28" s="41">
        <v>14</v>
      </c>
      <c r="H28" s="41">
        <v>14.4</v>
      </c>
      <c r="I28" s="41">
        <v>14.5</v>
      </c>
    </row>
    <row r="29" ht="14" customHeight="1">
      <c r="A29" s="38">
        <f>A28+1</f>
        <v>27</v>
      </c>
      <c r="B29" t="s" s="23">
        <v>113</v>
      </c>
      <c r="C29" t="s" s="23">
        <v>114</v>
      </c>
      <c r="D29" t="s" s="40">
        <v>87</v>
      </c>
      <c r="E29" t="s" s="24">
        <v>115</v>
      </c>
      <c r="F29" s="41">
        <v>9</v>
      </c>
      <c r="G29" s="41">
        <v>9.5</v>
      </c>
      <c r="H29" s="41">
        <v>9.699999999999999</v>
      </c>
      <c r="I29" s="41">
        <v>9.699999999999999</v>
      </c>
    </row>
    <row r="30" ht="14" customHeight="1">
      <c r="A30" s="38">
        <f>A29+1</f>
        <v>28</v>
      </c>
      <c r="B30" t="s" s="23">
        <v>116</v>
      </c>
      <c r="C30" t="s" s="23">
        <v>117</v>
      </c>
      <c r="D30" t="s" s="40">
        <v>87</v>
      </c>
      <c r="E30" t="s" s="24">
        <v>118</v>
      </c>
      <c r="F30" s="41">
        <v>8.4</v>
      </c>
      <c r="G30" s="41">
        <v>8.699999999999999</v>
      </c>
      <c r="H30" s="41">
        <v>8.9</v>
      </c>
      <c r="I30" s="41">
        <v>8.9</v>
      </c>
    </row>
    <row r="31" ht="14" customHeight="1">
      <c r="A31" s="38">
        <f>A30+1</f>
        <v>29</v>
      </c>
      <c r="B31" t="s" s="23">
        <v>119</v>
      </c>
      <c r="C31" t="s" s="23">
        <v>120</v>
      </c>
      <c r="D31" t="s" s="40">
        <v>121</v>
      </c>
      <c r="E31" t="s" s="24">
        <v>122</v>
      </c>
      <c r="F31" s="41">
        <v>1.7</v>
      </c>
      <c r="G31" s="41">
        <v>2</v>
      </c>
      <c r="H31" s="41">
        <v>2.4</v>
      </c>
      <c r="I31" s="41">
        <v>2.6</v>
      </c>
    </row>
    <row r="32" ht="14" customHeight="1">
      <c r="A32" s="38">
        <f>A31+1</f>
        <v>30</v>
      </c>
      <c r="B32" t="s" s="23">
        <v>123</v>
      </c>
      <c r="C32" t="s" s="23">
        <v>123</v>
      </c>
      <c r="D32" t="s" s="40">
        <v>121</v>
      </c>
      <c r="E32" t="s" s="24">
        <v>124</v>
      </c>
      <c r="F32" s="41">
        <v>4.5</v>
      </c>
      <c r="G32" s="41">
        <v>4.9</v>
      </c>
      <c r="H32" s="41">
        <v>5.2</v>
      </c>
      <c r="I32" s="41">
        <v>5.3</v>
      </c>
    </row>
    <row r="33" ht="14" customHeight="1">
      <c r="A33" s="38">
        <f>A32+1</f>
        <v>31</v>
      </c>
      <c r="B33" t="s" s="23">
        <v>125</v>
      </c>
      <c r="C33" t="s" s="23">
        <v>126</v>
      </c>
      <c r="D33" t="s" s="40">
        <v>121</v>
      </c>
      <c r="E33" t="s" s="24">
        <v>127</v>
      </c>
      <c r="F33" s="41">
        <v>15.9</v>
      </c>
      <c r="G33" s="41">
        <v>16.5</v>
      </c>
      <c r="H33" s="41">
        <v>16.9</v>
      </c>
      <c r="I33" s="41">
        <v>16.9</v>
      </c>
    </row>
    <row r="34" ht="14" customHeight="1">
      <c r="A34" s="38">
        <f>A33+1</f>
        <v>32</v>
      </c>
      <c r="B34" t="s" s="23">
        <v>128</v>
      </c>
      <c r="C34" t="s" s="23">
        <v>128</v>
      </c>
      <c r="D34" t="s" s="40">
        <v>121</v>
      </c>
      <c r="E34" t="s" s="24">
        <v>129</v>
      </c>
      <c r="F34" s="41">
        <v>10.5</v>
      </c>
      <c r="G34" s="41">
        <v>10.5</v>
      </c>
      <c r="H34" s="41">
        <v>10.2</v>
      </c>
      <c r="I34" s="41">
        <v>10.3</v>
      </c>
    </row>
    <row r="35" ht="14" customHeight="1">
      <c r="A35" s="38">
        <f>A34+1</f>
        <v>33</v>
      </c>
      <c r="B35" t="s" s="23">
        <v>130</v>
      </c>
      <c r="C35" t="s" s="23">
        <v>131</v>
      </c>
      <c r="D35" t="s" s="40">
        <v>121</v>
      </c>
      <c r="E35" t="s" s="24">
        <v>132</v>
      </c>
      <c r="F35" s="41">
        <v>5.7</v>
      </c>
      <c r="G35" s="41">
        <v>6</v>
      </c>
      <c r="H35" s="41">
        <v>6.2</v>
      </c>
      <c r="I35" s="41">
        <v>6.5</v>
      </c>
    </row>
    <row r="36" ht="14" customHeight="1">
      <c r="A36" s="38">
        <f>A35+1</f>
        <v>34</v>
      </c>
      <c r="B36" t="s" s="23">
        <v>133</v>
      </c>
      <c r="C36" t="s" s="23">
        <v>133</v>
      </c>
      <c r="D36" t="s" s="40">
        <v>121</v>
      </c>
      <c r="E36" t="s" s="24">
        <v>134</v>
      </c>
      <c r="F36" s="41">
        <v>15.9</v>
      </c>
      <c r="G36" s="41">
        <v>16</v>
      </c>
      <c r="H36" s="41">
        <v>16.4</v>
      </c>
      <c r="I36" s="41">
        <v>16.7</v>
      </c>
    </row>
    <row r="37" ht="14" customHeight="1">
      <c r="A37" s="38">
        <f>A36+1</f>
        <v>35</v>
      </c>
      <c r="B37" t="s" s="23">
        <v>135</v>
      </c>
      <c r="C37" t="s" s="23">
        <v>136</v>
      </c>
      <c r="D37" t="s" s="40">
        <v>121</v>
      </c>
      <c r="E37" t="s" s="24">
        <v>137</v>
      </c>
      <c r="F37" s="41">
        <v>26.2</v>
      </c>
      <c r="G37" s="41">
        <v>27</v>
      </c>
      <c r="H37" s="41">
        <v>28.4</v>
      </c>
      <c r="I37" s="41">
        <v>28.9</v>
      </c>
    </row>
    <row r="38" ht="25" customHeight="1">
      <c r="A38" s="38">
        <f>A37+1</f>
        <v>36</v>
      </c>
      <c r="B38" t="s" s="23">
        <v>138</v>
      </c>
      <c r="C38" t="s" s="23">
        <v>139</v>
      </c>
      <c r="D38" t="s" s="40">
        <v>121</v>
      </c>
      <c r="E38" t="s" s="24">
        <v>140</v>
      </c>
      <c r="F38" s="41">
        <v>6.5</v>
      </c>
      <c r="G38" s="41">
        <v>6.7</v>
      </c>
      <c r="H38" s="41">
        <v>7</v>
      </c>
      <c r="I38" s="41">
        <v>7.2</v>
      </c>
    </row>
    <row r="39" ht="25" customHeight="1">
      <c r="A39" s="38">
        <f>A38+1</f>
        <v>37</v>
      </c>
      <c r="B39" t="s" s="23">
        <v>141</v>
      </c>
      <c r="C39" t="s" s="23">
        <v>142</v>
      </c>
      <c r="D39" t="s" s="40">
        <v>121</v>
      </c>
      <c r="E39" t="s" s="24">
        <v>143</v>
      </c>
      <c r="F39" s="41">
        <v>9.1</v>
      </c>
      <c r="G39" s="41">
        <v>10</v>
      </c>
      <c r="H39" s="41">
        <v>10.4</v>
      </c>
      <c r="I39" s="41">
        <v>10.6</v>
      </c>
    </row>
    <row r="40" ht="25" customHeight="1">
      <c r="A40" s="38">
        <f>A39+1</f>
        <v>38</v>
      </c>
      <c r="B40" t="s" s="23">
        <v>144</v>
      </c>
      <c r="C40" t="s" s="23">
        <v>145</v>
      </c>
      <c r="D40" t="s" s="40">
        <v>121</v>
      </c>
      <c r="E40" t="s" s="24">
        <v>146</v>
      </c>
      <c r="F40" s="41">
        <v>6.6</v>
      </c>
      <c r="G40" s="41">
        <v>7</v>
      </c>
      <c r="H40" s="41">
        <v>7.7</v>
      </c>
      <c r="I40" s="41">
        <v>7.9</v>
      </c>
    </row>
    <row r="41" ht="14" customHeight="1">
      <c r="A41" s="38">
        <f>A40+1</f>
        <v>39</v>
      </c>
      <c r="B41" t="s" s="23">
        <v>148</v>
      </c>
      <c r="C41" t="s" s="23">
        <v>149</v>
      </c>
      <c r="D41" t="s" s="40">
        <v>121</v>
      </c>
      <c r="E41" t="s" s="24">
        <v>150</v>
      </c>
      <c r="F41" s="41">
        <v>9.6</v>
      </c>
      <c r="G41" s="41">
        <v>10</v>
      </c>
      <c r="H41" s="41">
        <v>10.4</v>
      </c>
      <c r="I41" s="41">
        <v>10.6</v>
      </c>
    </row>
    <row r="42" ht="14" customHeight="1">
      <c r="A42" s="38">
        <f>A41+1</f>
        <v>40</v>
      </c>
      <c r="B42" t="s" s="23">
        <v>151</v>
      </c>
      <c r="C42" t="s" s="23">
        <v>151</v>
      </c>
      <c r="D42" t="s" s="40">
        <v>121</v>
      </c>
      <c r="E42" t="s" s="24">
        <v>152</v>
      </c>
      <c r="F42" s="41">
        <v>5.5</v>
      </c>
      <c r="G42" s="41">
        <v>5.8</v>
      </c>
      <c r="H42" s="41">
        <v>6</v>
      </c>
      <c r="I42" s="41">
        <v>6.4</v>
      </c>
    </row>
    <row r="43" ht="25" customHeight="1">
      <c r="A43" s="38">
        <f>A42+1</f>
        <v>41</v>
      </c>
      <c r="B43" t="s" s="23">
        <v>153</v>
      </c>
      <c r="C43" t="s" s="23">
        <v>154</v>
      </c>
      <c r="D43" t="s" s="40">
        <v>121</v>
      </c>
      <c r="E43" t="s" s="24">
        <v>155</v>
      </c>
      <c r="F43" s="41">
        <v>1.2</v>
      </c>
      <c r="G43" s="41">
        <v>1.3</v>
      </c>
      <c r="H43" s="41">
        <v>1.4</v>
      </c>
      <c r="I43" s="41">
        <v>1.4</v>
      </c>
    </row>
    <row r="44" ht="25" customHeight="1">
      <c r="A44" s="38">
        <f>A43+1</f>
        <v>42</v>
      </c>
      <c r="B44" t="s" s="23">
        <v>156</v>
      </c>
      <c r="C44" t="s" s="23">
        <v>156</v>
      </c>
      <c r="D44" t="s" s="40">
        <v>121</v>
      </c>
      <c r="E44" t="s" s="24">
        <v>157</v>
      </c>
      <c r="F44" s="41">
        <v>0.7</v>
      </c>
      <c r="G44" s="41">
        <v>1</v>
      </c>
      <c r="H44" s="41">
        <v>1.1</v>
      </c>
      <c r="I44" s="41">
        <v>1.1</v>
      </c>
    </row>
    <row r="45" ht="25" customHeight="1">
      <c r="A45" s="38">
        <f>A44+1</f>
        <v>43</v>
      </c>
      <c r="B45" t="s" s="23">
        <v>158</v>
      </c>
      <c r="C45" t="s" s="23">
        <v>159</v>
      </c>
      <c r="D45" t="s" s="40">
        <v>160</v>
      </c>
      <c r="E45" t="s" s="24">
        <v>161</v>
      </c>
      <c r="F45" s="41">
        <v>12</v>
      </c>
      <c r="G45" s="41">
        <v>12</v>
      </c>
      <c r="H45" s="41">
        <v>12.6</v>
      </c>
      <c r="I45" s="41">
        <v>12.7</v>
      </c>
    </row>
    <row r="46" ht="14" customHeight="1">
      <c r="A46" s="38">
        <f>A45+1</f>
        <v>44</v>
      </c>
      <c r="B46" t="s" s="23">
        <v>162</v>
      </c>
      <c r="C46" t="s" s="23">
        <v>163</v>
      </c>
      <c r="D46" t="s" s="40">
        <v>160</v>
      </c>
      <c r="E46" t="s" s="24">
        <v>164</v>
      </c>
      <c r="F46" s="41">
        <v>11.9</v>
      </c>
      <c r="G46" s="41">
        <v>12</v>
      </c>
      <c r="H46" s="41">
        <v>12.1</v>
      </c>
      <c r="I46" s="41">
        <v>12.3</v>
      </c>
    </row>
    <row r="47" ht="14" customHeight="1">
      <c r="A47" s="38">
        <f>A46+1</f>
        <v>45</v>
      </c>
      <c r="B47" t="s" s="23">
        <v>165</v>
      </c>
      <c r="C47" t="s" s="23">
        <v>166</v>
      </c>
      <c r="D47" t="s" s="40">
        <v>160</v>
      </c>
      <c r="E47" t="s" s="24">
        <v>167</v>
      </c>
      <c r="F47" s="41">
        <v>9.9</v>
      </c>
      <c r="G47" s="41">
        <v>10.8</v>
      </c>
      <c r="H47" s="41">
        <v>11</v>
      </c>
      <c r="I47" s="41">
        <v>11.1</v>
      </c>
    </row>
    <row r="48" ht="14" customHeight="1">
      <c r="A48" s="38">
        <f>A47+1</f>
        <v>46</v>
      </c>
      <c r="B48" t="s" s="23">
        <v>168</v>
      </c>
      <c r="C48" t="s" s="23">
        <v>169</v>
      </c>
      <c r="D48" t="s" s="40">
        <v>30</v>
      </c>
      <c r="E48" t="s" s="24">
        <v>170</v>
      </c>
      <c r="F48" s="41">
        <v>15.2</v>
      </c>
      <c r="G48" s="41">
        <v>15.4</v>
      </c>
      <c r="H48" s="41">
        <v>15.4</v>
      </c>
      <c r="I48" s="41">
        <v>15.5</v>
      </c>
    </row>
    <row r="49" ht="14" customHeight="1">
      <c r="A49" s="38">
        <f>A48+1</f>
        <v>47</v>
      </c>
      <c r="B49" t="s" s="23">
        <v>171</v>
      </c>
      <c r="C49" t="s" s="23">
        <v>172</v>
      </c>
      <c r="D49" t="s" s="40">
        <v>30</v>
      </c>
      <c r="E49" t="s" s="24">
        <v>173</v>
      </c>
      <c r="F49" s="41">
        <v>0.5</v>
      </c>
      <c r="G49" s="41">
        <v>0.5</v>
      </c>
      <c r="H49" s="41">
        <v>0.9</v>
      </c>
      <c r="I49" s="41">
        <v>0.9</v>
      </c>
    </row>
    <row r="50" ht="14" customHeight="1">
      <c r="A50" s="38">
        <f>A49+1</f>
        <v>48</v>
      </c>
      <c r="B50" t="s" s="23">
        <v>174</v>
      </c>
      <c r="C50" t="s" s="23">
        <v>175</v>
      </c>
      <c r="D50" t="s" s="40">
        <v>30</v>
      </c>
      <c r="E50" t="s" s="24">
        <v>176</v>
      </c>
      <c r="F50" s="41">
        <v>6.2</v>
      </c>
      <c r="G50" s="41">
        <v>6.2</v>
      </c>
      <c r="H50" s="41">
        <v>6.6</v>
      </c>
      <c r="I50" s="41">
        <v>6.6</v>
      </c>
    </row>
    <row r="51" ht="25" customHeight="1">
      <c r="A51" s="38">
        <f>A50+1</f>
        <v>49</v>
      </c>
      <c r="B51" t="s" s="23">
        <v>177</v>
      </c>
      <c r="C51" t="s" s="23">
        <v>178</v>
      </c>
      <c r="D51" t="s" s="40">
        <v>87</v>
      </c>
      <c r="E51" t="s" s="24">
        <v>179</v>
      </c>
      <c r="F51" s="41">
        <v>9.4</v>
      </c>
      <c r="G51" s="41">
        <v>10</v>
      </c>
      <c r="H51" s="41">
        <v>10.2</v>
      </c>
      <c r="I51" s="41">
        <v>10.4</v>
      </c>
    </row>
    <row r="52" ht="14" customHeight="1">
      <c r="A52" s="38">
        <v>50</v>
      </c>
      <c r="B52" t="s" s="23">
        <v>184</v>
      </c>
      <c r="C52" t="s" s="23">
        <v>185</v>
      </c>
      <c r="D52" t="s" s="40">
        <v>87</v>
      </c>
      <c r="E52" t="s" s="24">
        <v>186</v>
      </c>
      <c r="F52" s="41">
        <v>8.199999999999999</v>
      </c>
      <c r="G52" s="41">
        <v>10.5</v>
      </c>
      <c r="H52" s="41">
        <v>10.7</v>
      </c>
      <c r="I52" s="41">
        <v>10.9</v>
      </c>
    </row>
    <row r="53" ht="14" customHeight="1">
      <c r="A53" s="38">
        <f>A52+1</f>
        <v>51</v>
      </c>
      <c r="B53" t="s" s="23">
        <v>187</v>
      </c>
      <c r="C53" t="s" s="23">
        <v>187</v>
      </c>
      <c r="D53" t="s" s="40">
        <v>160</v>
      </c>
      <c r="E53" t="s" s="24">
        <v>188</v>
      </c>
      <c r="F53" s="41">
        <v>1.4</v>
      </c>
      <c r="G53" s="41">
        <v>2</v>
      </c>
      <c r="H53" s="41">
        <v>2.3</v>
      </c>
      <c r="I53" s="41">
        <v>2.3</v>
      </c>
    </row>
    <row r="54" ht="14" customHeight="1">
      <c r="A54" s="38">
        <f>A53+1</f>
        <v>52</v>
      </c>
      <c r="B54" t="s" s="23">
        <v>189</v>
      </c>
      <c r="C54" t="s" s="23">
        <v>190</v>
      </c>
      <c r="D54" t="s" s="40">
        <v>160</v>
      </c>
      <c r="E54" t="s" s="24">
        <v>191</v>
      </c>
      <c r="F54" s="41">
        <v>12.9</v>
      </c>
      <c r="G54" s="41">
        <v>13.5</v>
      </c>
      <c r="H54" s="41">
        <v>13.8</v>
      </c>
      <c r="I54" s="41">
        <v>13.9</v>
      </c>
    </row>
    <row r="55" ht="14" customHeight="1">
      <c r="A55" s="38">
        <f>A54+1</f>
        <v>53</v>
      </c>
      <c r="B55" t="s" s="23">
        <v>192</v>
      </c>
      <c r="C55" t="s" s="23">
        <v>192</v>
      </c>
      <c r="D55" t="s" s="40">
        <v>160</v>
      </c>
      <c r="E55" t="s" s="24">
        <v>193</v>
      </c>
      <c r="F55" s="41">
        <v>10</v>
      </c>
      <c r="G55" s="41">
        <v>19.5</v>
      </c>
      <c r="H55" s="41">
        <v>19.7</v>
      </c>
      <c r="I55" s="41">
        <v>19.9</v>
      </c>
    </row>
    <row r="56" ht="14" customHeight="1">
      <c r="A56" s="38">
        <f>A55+1</f>
        <v>54</v>
      </c>
      <c r="B56" t="s" s="23">
        <v>194</v>
      </c>
      <c r="C56" t="s" s="23">
        <v>195</v>
      </c>
      <c r="D56" t="s" s="40">
        <v>87</v>
      </c>
      <c r="E56" t="s" s="24">
        <v>196</v>
      </c>
      <c r="F56" s="41">
        <v>8.5</v>
      </c>
      <c r="G56" s="41">
        <v>3.8</v>
      </c>
      <c r="H56" s="41">
        <v>8.9</v>
      </c>
      <c r="I56" s="41">
        <v>9.199999999999999</v>
      </c>
    </row>
    <row r="57" ht="14" customHeight="1">
      <c r="A57" s="38">
        <f>A56+1</f>
        <v>55</v>
      </c>
      <c r="B57" t="s" s="23">
        <v>197</v>
      </c>
      <c r="C57" t="s" s="23">
        <v>198</v>
      </c>
      <c r="D57" t="s" s="40">
        <v>30</v>
      </c>
      <c r="E57" t="s" s="24">
        <v>199</v>
      </c>
      <c r="F57" s="41">
        <v>0.4</v>
      </c>
      <c r="G57" s="41">
        <v>0.8</v>
      </c>
      <c r="H57" s="41">
        <v>0.9</v>
      </c>
      <c r="I57" s="41">
        <v>1.3</v>
      </c>
    </row>
    <row r="58" ht="14" customHeight="1">
      <c r="A58" s="38">
        <f>A57+1</f>
        <v>56</v>
      </c>
      <c r="B58" t="s" s="23">
        <v>200</v>
      </c>
      <c r="C58" t="s" s="23">
        <v>200</v>
      </c>
      <c r="D58" t="s" s="40">
        <v>30</v>
      </c>
      <c r="E58" t="s" s="24">
        <v>201</v>
      </c>
      <c r="F58" s="41">
        <v>12.8</v>
      </c>
      <c r="G58" s="41">
        <v>13</v>
      </c>
      <c r="H58" s="41">
        <v>13.3</v>
      </c>
      <c r="I58" s="41">
        <v>13.6</v>
      </c>
    </row>
    <row r="59" ht="14" customHeight="1">
      <c r="A59" s="38">
        <f>A58+1</f>
        <v>57</v>
      </c>
      <c r="B59" t="s" s="23">
        <v>202</v>
      </c>
      <c r="C59" t="s" s="23">
        <v>203</v>
      </c>
      <c r="D59" t="s" s="40">
        <v>87</v>
      </c>
      <c r="E59" t="s" s="24">
        <v>204</v>
      </c>
      <c r="F59" s="41">
        <v>0.9</v>
      </c>
      <c r="G59" s="41">
        <v>1.3</v>
      </c>
      <c r="H59" s="41">
        <v>1.5</v>
      </c>
      <c r="I59" s="41">
        <v>1.5</v>
      </c>
    </row>
    <row r="60" ht="25" customHeight="1">
      <c r="A60" s="38">
        <f>A59+1</f>
        <v>58</v>
      </c>
      <c r="B60" t="s" s="23">
        <v>205</v>
      </c>
      <c r="C60" t="s" s="23">
        <v>206</v>
      </c>
      <c r="D60" t="s" s="40">
        <v>30</v>
      </c>
      <c r="E60" t="s" s="24">
        <v>207</v>
      </c>
      <c r="F60" s="41">
        <v>1</v>
      </c>
      <c r="G60" s="41">
        <v>1.5</v>
      </c>
      <c r="H60" s="41">
        <v>1.6</v>
      </c>
      <c r="I60" s="41">
        <v>2</v>
      </c>
    </row>
    <row r="61" ht="25" customHeight="1">
      <c r="A61" s="38">
        <f>A60+1</f>
        <v>59</v>
      </c>
      <c r="B61" t="s" s="23">
        <v>208</v>
      </c>
      <c r="C61" t="s" s="23">
        <v>209</v>
      </c>
      <c r="D61" t="s" s="40">
        <v>121</v>
      </c>
      <c r="E61" t="s" s="24">
        <v>210</v>
      </c>
      <c r="F61" s="41">
        <v>4.1</v>
      </c>
      <c r="G61" s="41">
        <v>5.3</v>
      </c>
      <c r="H61" s="41">
        <v>5.7</v>
      </c>
      <c r="I61" s="41">
        <v>5.9</v>
      </c>
    </row>
    <row r="62" ht="14" customHeight="1">
      <c r="A62" s="38">
        <f>A61+1</f>
        <v>60</v>
      </c>
      <c r="B62" t="s" s="23">
        <v>211</v>
      </c>
      <c r="C62" t="s" s="23">
        <v>212</v>
      </c>
      <c r="D62" t="s" s="40">
        <v>30</v>
      </c>
      <c r="E62" t="s" s="24">
        <v>213</v>
      </c>
      <c r="F62" s="41">
        <v>16.6</v>
      </c>
      <c r="G62" s="41">
        <v>21.4</v>
      </c>
      <c r="H62" s="41">
        <v>21.6</v>
      </c>
      <c r="I62" s="41">
        <v>21.9</v>
      </c>
    </row>
  </sheetData>
  <mergeCells count="1">
    <mergeCell ref="A1:I1"/>
  </mergeCells>
  <pageMargins left="1" right="1" top="1" bottom="1" header="0.25" footer="0.25"/>
  <pageSetup firstPageNumber="1" fitToHeight="1" fitToWidth="1" scale="100" useFirstPageNumber="0" orientation="portrait" pageOrder="downThenOver"/>
  <headerFooter>
    <oddFooter>&amp;C&amp;"Helvetica Neue,Regular"&amp;12&amp;K000000&amp;P</oddFooter>
  </headerFooter>
</worksheet>
</file>

<file path=xl/worksheets/sheet6.xml><?xml version="1.0" encoding="utf-8"?>
<worksheet xmlns:r="http://schemas.openxmlformats.org/officeDocument/2006/relationships" xmlns="http://schemas.openxmlformats.org/spreadsheetml/2006/main">
  <sheetPr>
    <pageSetUpPr fitToPage="1"/>
  </sheetPr>
  <dimension ref="A2:I62"/>
  <sheetViews>
    <sheetView workbookViewId="0" showGridLines="0" defaultGridColor="1">
      <pane topLeftCell="B3" xSplit="1" ySplit="2" activePane="bottomRight" state="frozen"/>
    </sheetView>
  </sheetViews>
  <sheetFormatPr defaultColWidth="16.3333" defaultRowHeight="14.75" customHeight="1" outlineLevelRow="0" outlineLevelCol="0"/>
  <cols>
    <col min="1" max="3" width="16.3516" style="45" customWidth="1"/>
    <col min="4" max="4" width="5.5" style="45" customWidth="1"/>
    <col min="5" max="5" width="16.3516" style="45" customWidth="1"/>
    <col min="6" max="6" width="14.8516" style="45" customWidth="1"/>
    <col min="7" max="9" width="16.3516" style="45" customWidth="1"/>
    <col min="10" max="256" width="16.3516" style="45" customWidth="1"/>
  </cols>
  <sheetData>
    <row r="1" ht="16" customHeight="1">
      <c r="A1" t="s" s="35">
        <v>220</v>
      </c>
      <c r="B1" s="35"/>
      <c r="C1" s="35"/>
      <c r="D1" s="35"/>
      <c r="E1" s="35"/>
      <c r="F1" s="35"/>
      <c r="G1" s="35"/>
      <c r="H1" s="35"/>
      <c r="I1" s="35"/>
    </row>
    <row r="2" ht="44.95" customHeight="1">
      <c r="A2" t="s" s="36">
        <v>6</v>
      </c>
      <c r="B2" t="s" s="8">
        <v>7</v>
      </c>
      <c r="C2" t="s" s="9">
        <v>8</v>
      </c>
      <c r="D2" t="s" s="37">
        <v>9</v>
      </c>
      <c r="E2" t="s" s="9">
        <v>10</v>
      </c>
      <c r="F2" t="s" s="8">
        <v>24</v>
      </c>
      <c r="G2" t="s" s="8">
        <v>25</v>
      </c>
      <c r="H2" t="s" s="8">
        <v>26</v>
      </c>
      <c r="I2" t="s" s="8">
        <v>27</v>
      </c>
    </row>
    <row r="3" ht="25" customHeight="1">
      <c r="A3" s="38">
        <v>1</v>
      </c>
      <c r="B3" t="s" s="39">
        <v>28</v>
      </c>
      <c r="C3" t="s" s="13">
        <v>29</v>
      </c>
      <c r="D3" t="s" s="40">
        <v>30</v>
      </c>
      <c r="E3" t="s" s="15">
        <v>31</v>
      </c>
      <c r="F3" s="41">
        <v>15.1</v>
      </c>
      <c r="G3" s="41">
        <v>15.1</v>
      </c>
      <c r="H3" s="41">
        <v>15.5</v>
      </c>
      <c r="I3" s="41">
        <v>15.5</v>
      </c>
    </row>
    <row r="4" ht="15" customHeight="1">
      <c r="A4" s="38">
        <f>A3+1</f>
        <v>2</v>
      </c>
      <c r="B4" t="s" s="19">
        <v>37</v>
      </c>
      <c r="C4" t="s" s="13">
        <v>38</v>
      </c>
      <c r="D4" t="s" s="40">
        <v>30</v>
      </c>
      <c r="E4" t="s" s="15">
        <v>39</v>
      </c>
      <c r="F4" s="41">
        <v>13</v>
      </c>
      <c r="G4" s="41">
        <v>12</v>
      </c>
      <c r="H4" s="41">
        <v>12.4</v>
      </c>
      <c r="I4" s="41">
        <v>12.5</v>
      </c>
    </row>
    <row r="5" ht="15" customHeight="1">
      <c r="A5" s="38">
        <f>A4+1</f>
        <v>3</v>
      </c>
      <c r="B5" t="s" s="19">
        <v>40</v>
      </c>
      <c r="C5" t="s" s="13">
        <v>41</v>
      </c>
      <c r="D5" t="s" s="40">
        <v>30</v>
      </c>
      <c r="E5" t="s" s="15">
        <v>42</v>
      </c>
      <c r="F5" s="41">
        <v>9.800000000000001</v>
      </c>
      <c r="G5" s="41">
        <v>10</v>
      </c>
      <c r="H5" s="41">
        <v>10.4</v>
      </c>
      <c r="I5" s="41">
        <v>10.5</v>
      </c>
    </row>
    <row r="6" ht="14" customHeight="1">
      <c r="A6" s="38">
        <f>A5+1</f>
        <v>4</v>
      </c>
      <c r="B6" t="s" s="13">
        <v>43</v>
      </c>
      <c r="C6" t="s" s="20">
        <v>44</v>
      </c>
      <c r="D6" t="s" s="40">
        <v>30</v>
      </c>
      <c r="E6" t="s" s="15">
        <v>45</v>
      </c>
      <c r="F6" s="41">
        <v>6</v>
      </c>
      <c r="G6" s="41">
        <v>6</v>
      </c>
      <c r="H6" s="41">
        <v>6.4</v>
      </c>
      <c r="I6" s="41">
        <v>6.7</v>
      </c>
    </row>
    <row r="7" ht="14" customHeight="1">
      <c r="A7" s="38">
        <f>A6+1</f>
        <v>5</v>
      </c>
      <c r="B7" t="s" s="13">
        <v>46</v>
      </c>
      <c r="C7" t="s" s="39">
        <v>47</v>
      </c>
      <c r="D7" t="s" s="40">
        <v>30</v>
      </c>
      <c r="E7" t="s" s="15">
        <v>48</v>
      </c>
      <c r="F7" s="41">
        <v>12.8</v>
      </c>
      <c r="G7" s="41">
        <v>13.1</v>
      </c>
      <c r="H7" s="41">
        <v>13.6</v>
      </c>
      <c r="I7" s="41">
        <v>14</v>
      </c>
    </row>
    <row r="8" ht="14" customHeight="1">
      <c r="A8" s="38">
        <f>A7+1</f>
        <v>6</v>
      </c>
      <c r="B8" t="s" s="13">
        <v>49</v>
      </c>
      <c r="C8" t="s" s="39">
        <v>50</v>
      </c>
      <c r="D8" t="s" s="40">
        <v>30</v>
      </c>
      <c r="E8" t="s" s="15">
        <v>51</v>
      </c>
      <c r="F8" s="41">
        <v>9.800000000000001</v>
      </c>
      <c r="G8" s="41">
        <v>10.3</v>
      </c>
      <c r="H8" s="41">
        <v>10.7</v>
      </c>
      <c r="I8" s="41">
        <v>11.1</v>
      </c>
    </row>
    <row r="9" ht="15" customHeight="1">
      <c r="A9" s="38">
        <f>A8+1</f>
        <v>7</v>
      </c>
      <c r="B9" t="s" s="21">
        <v>52</v>
      </c>
      <c r="C9" t="s" s="39">
        <v>53</v>
      </c>
      <c r="D9" t="s" s="39">
        <v>30</v>
      </c>
      <c r="E9" t="s" s="22">
        <v>54</v>
      </c>
      <c r="F9" s="41">
        <v>8.1</v>
      </c>
      <c r="G9" s="41">
        <v>8.1</v>
      </c>
      <c r="H9" s="41">
        <v>8.6</v>
      </c>
      <c r="I9" s="41">
        <v>8.800000000000001</v>
      </c>
    </row>
    <row r="10" ht="14" customHeight="1">
      <c r="A10" s="38">
        <f>A9+1</f>
        <v>8</v>
      </c>
      <c r="B10" t="s" s="13">
        <v>55</v>
      </c>
      <c r="C10" t="s" s="39">
        <v>56</v>
      </c>
      <c r="D10" t="s" s="40">
        <v>30</v>
      </c>
      <c r="E10" t="s" s="15">
        <v>57</v>
      </c>
      <c r="F10" s="41">
        <v>13.7</v>
      </c>
      <c r="G10" s="41">
        <v>14</v>
      </c>
      <c r="H10" s="41">
        <v>14.4</v>
      </c>
      <c r="I10" s="41">
        <v>14.4</v>
      </c>
    </row>
    <row r="11" ht="14" customHeight="1">
      <c r="A11" s="38">
        <f>A10+1</f>
        <v>9</v>
      </c>
      <c r="B11" t="s" s="13">
        <v>58</v>
      </c>
      <c r="C11" t="s" s="39">
        <v>59</v>
      </c>
      <c r="D11" t="s" s="40">
        <v>30</v>
      </c>
      <c r="E11" t="s" s="15">
        <v>60</v>
      </c>
      <c r="F11" s="41">
        <v>10</v>
      </c>
      <c r="G11" s="41">
        <v>10.3</v>
      </c>
      <c r="H11" s="41">
        <v>10.5</v>
      </c>
      <c r="I11" s="41">
        <v>10.9</v>
      </c>
    </row>
    <row r="12" ht="25" customHeight="1">
      <c r="A12" s="38">
        <f>A11+1</f>
        <v>10</v>
      </c>
      <c r="B12" t="s" s="23">
        <v>61</v>
      </c>
      <c r="C12" t="s" s="39">
        <v>62</v>
      </c>
      <c r="D12" t="s" s="40">
        <v>30</v>
      </c>
      <c r="E12" t="s" s="15">
        <v>63</v>
      </c>
      <c r="F12" s="41">
        <v>6.9</v>
      </c>
      <c r="G12" s="41">
        <v>7.1</v>
      </c>
      <c r="H12" s="41">
        <v>7.4</v>
      </c>
      <c r="I12" s="41">
        <v>7.7</v>
      </c>
    </row>
    <row r="13" ht="14" customHeight="1">
      <c r="A13" s="38">
        <f>A12+1</f>
        <v>11</v>
      </c>
      <c r="B13" t="s" s="13">
        <v>64</v>
      </c>
      <c r="C13" t="s" s="39">
        <v>65</v>
      </c>
      <c r="D13" t="s" s="40">
        <v>30</v>
      </c>
      <c r="E13" t="s" s="15">
        <v>66</v>
      </c>
      <c r="F13" s="41">
        <v>13</v>
      </c>
      <c r="G13" s="41">
        <v>13.2</v>
      </c>
      <c r="H13" s="41">
        <v>13.4</v>
      </c>
      <c r="I13" s="41">
        <v>13.7</v>
      </c>
    </row>
    <row r="14" ht="25" customHeight="1">
      <c r="A14" s="38">
        <f>A13+1</f>
        <v>12</v>
      </c>
      <c r="B14" t="s" s="13">
        <v>67</v>
      </c>
      <c r="C14" t="s" s="39">
        <v>68</v>
      </c>
      <c r="D14" t="s" s="40">
        <v>30</v>
      </c>
      <c r="E14" t="s" s="15">
        <v>69</v>
      </c>
      <c r="F14" s="41">
        <v>12.7</v>
      </c>
      <c r="G14" s="41">
        <v>12.7</v>
      </c>
      <c r="H14" s="41">
        <v>12.9</v>
      </c>
      <c r="I14" s="41">
        <v>12.9</v>
      </c>
    </row>
    <row r="15" ht="14" customHeight="1">
      <c r="A15" s="38">
        <f>A14+1</f>
        <v>13</v>
      </c>
      <c r="B15" t="s" s="13">
        <v>70</v>
      </c>
      <c r="C15" t="s" s="40">
        <v>71</v>
      </c>
      <c r="D15" t="s" s="40">
        <v>30</v>
      </c>
      <c r="E15" t="s" s="15">
        <v>72</v>
      </c>
      <c r="F15" s="41">
        <v>29.9</v>
      </c>
      <c r="G15" s="41">
        <v>29.9</v>
      </c>
      <c r="H15" s="41">
        <v>30.1</v>
      </c>
      <c r="I15" s="41">
        <v>30.4</v>
      </c>
    </row>
    <row r="16" ht="25" customHeight="1">
      <c r="A16" s="38">
        <f>A15+1</f>
        <v>14</v>
      </c>
      <c r="B16" t="s" s="13">
        <v>73</v>
      </c>
      <c r="C16" t="s" s="20">
        <v>74</v>
      </c>
      <c r="D16" t="s" s="40">
        <v>30</v>
      </c>
      <c r="E16" t="s" s="15">
        <v>75</v>
      </c>
      <c r="F16" s="41">
        <v>12.6</v>
      </c>
      <c r="G16" s="41">
        <v>12.6</v>
      </c>
      <c r="H16" s="41">
        <v>12.8</v>
      </c>
      <c r="I16" s="41">
        <v>13.1</v>
      </c>
    </row>
    <row r="17" ht="25" customHeight="1">
      <c r="A17" s="38">
        <f>A16+1</f>
        <v>15</v>
      </c>
      <c r="B17" t="s" s="13">
        <v>76</v>
      </c>
      <c r="C17" t="s" s="20">
        <v>77</v>
      </c>
      <c r="D17" t="s" s="40">
        <v>30</v>
      </c>
      <c r="E17" t="s" s="15">
        <v>78</v>
      </c>
      <c r="F17" s="41">
        <v>13.4</v>
      </c>
      <c r="G17" s="41">
        <v>13.6</v>
      </c>
      <c r="H17" s="41">
        <v>13.9</v>
      </c>
      <c r="I17" s="41">
        <v>14</v>
      </c>
    </row>
    <row r="18" ht="14" customHeight="1">
      <c r="A18" s="38">
        <f>A17+1</f>
        <v>16</v>
      </c>
      <c r="B18" t="s" s="13">
        <v>79</v>
      </c>
      <c r="C18" t="s" s="39">
        <v>80</v>
      </c>
      <c r="D18" t="s" s="40">
        <v>30</v>
      </c>
      <c r="E18" t="s" s="15">
        <v>81</v>
      </c>
      <c r="F18" s="41">
        <v>17.6</v>
      </c>
      <c r="G18" s="41">
        <v>18</v>
      </c>
      <c r="H18" s="41">
        <v>18.3</v>
      </c>
      <c r="I18" s="41">
        <v>18.4</v>
      </c>
    </row>
    <row r="19" ht="14" customHeight="1">
      <c r="A19" s="38">
        <f>A18+1</f>
        <v>17</v>
      </c>
      <c r="B19" t="s" s="13">
        <v>82</v>
      </c>
      <c r="C19" t="s" s="39">
        <v>83</v>
      </c>
      <c r="D19" t="s" s="40">
        <v>30</v>
      </c>
      <c r="E19" t="s" s="15">
        <v>84</v>
      </c>
      <c r="F19" s="41">
        <v>13.9</v>
      </c>
      <c r="G19" s="41">
        <v>14</v>
      </c>
      <c r="H19" s="41">
        <v>14.2</v>
      </c>
      <c r="I19" s="41">
        <v>14.7</v>
      </c>
    </row>
    <row r="20" ht="25" customHeight="1">
      <c r="A20" s="38">
        <f>A19+1</f>
        <v>18</v>
      </c>
      <c r="B20" t="s" s="23">
        <v>85</v>
      </c>
      <c r="C20" t="s" s="23">
        <v>86</v>
      </c>
      <c r="D20" t="s" s="40">
        <v>87</v>
      </c>
      <c r="E20" t="s" s="24">
        <v>88</v>
      </c>
      <c r="F20" s="41">
        <v>18.2</v>
      </c>
      <c r="G20" s="41">
        <v>18.3</v>
      </c>
      <c r="H20" s="41">
        <v>18.7</v>
      </c>
      <c r="I20" s="41">
        <v>18.8</v>
      </c>
    </row>
    <row r="21" ht="14" customHeight="1">
      <c r="A21" s="38">
        <f>A20+1</f>
        <v>19</v>
      </c>
      <c r="B21" t="s" s="23">
        <v>89</v>
      </c>
      <c r="C21" t="s" s="23">
        <v>90</v>
      </c>
      <c r="D21" t="s" s="40">
        <v>87</v>
      </c>
      <c r="E21" t="s" s="24">
        <v>91</v>
      </c>
      <c r="F21" s="41">
        <v>8.9</v>
      </c>
      <c r="G21" s="41">
        <v>2.1</v>
      </c>
      <c r="H21" s="41">
        <v>2.5</v>
      </c>
      <c r="I21" s="41">
        <v>2.9</v>
      </c>
    </row>
    <row r="22" ht="25" customHeight="1">
      <c r="A22" s="38">
        <f>A21+1</f>
        <v>20</v>
      </c>
      <c r="B22" t="s" s="23">
        <v>92</v>
      </c>
      <c r="C22" t="s" s="23">
        <v>93</v>
      </c>
      <c r="D22" t="s" s="40">
        <v>87</v>
      </c>
      <c r="E22" t="s" s="24">
        <v>94</v>
      </c>
      <c r="F22" s="41">
        <v>17.4</v>
      </c>
      <c r="G22" s="41">
        <v>17.6</v>
      </c>
      <c r="H22" s="41">
        <v>17.9</v>
      </c>
      <c r="I22" s="41">
        <v>17.9</v>
      </c>
    </row>
    <row r="23" ht="14" customHeight="1">
      <c r="A23" s="38">
        <f>A22+1</f>
        <v>21</v>
      </c>
      <c r="B23" t="s" s="23">
        <v>95</v>
      </c>
      <c r="C23" t="s" s="23">
        <v>96</v>
      </c>
      <c r="D23" t="s" s="40">
        <v>87</v>
      </c>
      <c r="E23" t="s" s="24">
        <v>97</v>
      </c>
      <c r="F23" s="41">
        <v>23.8</v>
      </c>
      <c r="G23" s="41">
        <v>24.6</v>
      </c>
      <c r="H23" s="41">
        <v>24.9</v>
      </c>
      <c r="I23" s="41">
        <v>24.9</v>
      </c>
    </row>
    <row r="24" ht="25" customHeight="1">
      <c r="A24" s="38">
        <f>A23+1</f>
        <v>22</v>
      </c>
      <c r="B24" t="s" s="23">
        <v>98</v>
      </c>
      <c r="C24" t="s" s="23">
        <v>99</v>
      </c>
      <c r="D24" t="s" s="40">
        <v>87</v>
      </c>
      <c r="E24" t="s" s="24">
        <v>100</v>
      </c>
      <c r="F24" s="41">
        <v>13.8</v>
      </c>
      <c r="G24" s="41">
        <v>14</v>
      </c>
      <c r="H24" s="41">
        <v>14.4</v>
      </c>
      <c r="I24" s="41">
        <v>14.9</v>
      </c>
    </row>
    <row r="25" ht="25" customHeight="1">
      <c r="A25" s="38">
        <f>A24+1</f>
        <v>23</v>
      </c>
      <c r="B25" t="s" s="23">
        <v>101</v>
      </c>
      <c r="C25" t="s" s="23">
        <v>102</v>
      </c>
      <c r="D25" t="s" s="40">
        <v>87</v>
      </c>
      <c r="E25" t="s" s="24">
        <v>103</v>
      </c>
      <c r="F25" s="41">
        <v>14</v>
      </c>
      <c r="G25" s="41">
        <v>14.1</v>
      </c>
      <c r="H25" s="41">
        <v>14.4</v>
      </c>
      <c r="I25" s="41">
        <v>14.5</v>
      </c>
    </row>
    <row r="26" ht="25" customHeight="1">
      <c r="A26" s="38">
        <f>A25+1</f>
        <v>24</v>
      </c>
      <c r="B26" t="s" s="23">
        <v>104</v>
      </c>
      <c r="C26" t="s" s="23">
        <v>105</v>
      </c>
      <c r="D26" t="s" s="40">
        <v>87</v>
      </c>
      <c r="E26" t="s" s="24">
        <v>106</v>
      </c>
      <c r="F26" s="41">
        <v>9.300000000000001</v>
      </c>
      <c r="G26" s="41">
        <v>9.699999999999999</v>
      </c>
      <c r="H26" s="41">
        <v>10</v>
      </c>
      <c r="I26" s="41">
        <v>10.4</v>
      </c>
    </row>
    <row r="27" ht="14" customHeight="1">
      <c r="A27" s="38">
        <f>A26+1</f>
        <v>25</v>
      </c>
      <c r="B27" t="s" s="23">
        <v>107</v>
      </c>
      <c r="C27" t="s" s="23">
        <v>108</v>
      </c>
      <c r="D27" t="s" s="40">
        <v>87</v>
      </c>
      <c r="E27" t="s" s="24">
        <v>109</v>
      </c>
      <c r="F27" s="41">
        <v>8.199999999999999</v>
      </c>
      <c r="G27" s="41">
        <v>8.800000000000001</v>
      </c>
      <c r="H27" s="41">
        <v>9</v>
      </c>
      <c r="I27" s="41">
        <v>9.199999999999999</v>
      </c>
    </row>
    <row r="28" ht="25" customHeight="1">
      <c r="A28" s="38">
        <f>A27+1</f>
        <v>26</v>
      </c>
      <c r="B28" t="s" s="23">
        <v>110</v>
      </c>
      <c r="C28" t="s" s="23">
        <v>111</v>
      </c>
      <c r="D28" t="s" s="40">
        <v>87</v>
      </c>
      <c r="E28" t="s" s="24">
        <v>112</v>
      </c>
      <c r="F28" s="41">
        <v>13</v>
      </c>
      <c r="G28" s="41">
        <v>13</v>
      </c>
      <c r="H28" s="41">
        <v>13.4</v>
      </c>
      <c r="I28" s="41">
        <v>13.8</v>
      </c>
    </row>
    <row r="29" ht="14" customHeight="1">
      <c r="A29" s="38">
        <f>A28+1</f>
        <v>27</v>
      </c>
      <c r="B29" t="s" s="23">
        <v>113</v>
      </c>
      <c r="C29" t="s" s="23">
        <v>114</v>
      </c>
      <c r="D29" t="s" s="40">
        <v>87</v>
      </c>
      <c r="E29" t="s" s="24">
        <v>115</v>
      </c>
      <c r="F29" s="41">
        <v>9.699999999999999</v>
      </c>
      <c r="G29" s="41">
        <v>10</v>
      </c>
      <c r="H29" s="41">
        <v>10.4</v>
      </c>
      <c r="I29" s="41">
        <v>10.7</v>
      </c>
    </row>
    <row r="30" ht="14" customHeight="1">
      <c r="A30" s="38">
        <f>A29+1</f>
        <v>28</v>
      </c>
      <c r="B30" t="s" s="23">
        <v>116</v>
      </c>
      <c r="C30" t="s" s="23">
        <v>117</v>
      </c>
      <c r="D30" t="s" s="40">
        <v>87</v>
      </c>
      <c r="E30" t="s" s="24">
        <v>118</v>
      </c>
      <c r="F30" s="41">
        <v>8.5</v>
      </c>
      <c r="G30" s="41">
        <v>8.800000000000001</v>
      </c>
      <c r="H30" s="41">
        <v>9</v>
      </c>
      <c r="I30" s="41">
        <v>9.6</v>
      </c>
    </row>
    <row r="31" ht="14" customHeight="1">
      <c r="A31" s="38">
        <f>A30+1</f>
        <v>29</v>
      </c>
      <c r="B31" t="s" s="23">
        <v>119</v>
      </c>
      <c r="C31" t="s" s="23">
        <v>120</v>
      </c>
      <c r="D31" t="s" s="40">
        <v>121</v>
      </c>
      <c r="E31" t="s" s="24">
        <v>122</v>
      </c>
      <c r="F31" s="41">
        <v>1.9</v>
      </c>
      <c r="G31" s="41">
        <v>2</v>
      </c>
      <c r="H31" s="41">
        <v>2.2</v>
      </c>
      <c r="I31" s="41">
        <v>2.5</v>
      </c>
    </row>
    <row r="32" ht="14" customHeight="1">
      <c r="A32" s="38">
        <f>A31+1</f>
        <v>30</v>
      </c>
      <c r="B32" t="s" s="23">
        <v>123</v>
      </c>
      <c r="C32" t="s" s="23">
        <v>123</v>
      </c>
      <c r="D32" t="s" s="40">
        <v>121</v>
      </c>
      <c r="E32" t="s" s="24">
        <v>124</v>
      </c>
      <c r="F32" s="41">
        <v>7.5</v>
      </c>
      <c r="G32" s="41">
        <v>8</v>
      </c>
      <c r="H32" s="41">
        <v>8.300000000000001</v>
      </c>
      <c r="I32" s="41">
        <v>8.699999999999999</v>
      </c>
    </row>
    <row r="33" ht="14" customHeight="1">
      <c r="A33" s="38">
        <f>A32+1</f>
        <v>31</v>
      </c>
      <c r="B33" t="s" s="23">
        <v>125</v>
      </c>
      <c r="C33" t="s" s="23">
        <v>126</v>
      </c>
      <c r="D33" t="s" s="40">
        <v>121</v>
      </c>
      <c r="E33" t="s" s="24">
        <v>127</v>
      </c>
      <c r="F33" s="41">
        <v>6.4</v>
      </c>
      <c r="G33" s="41">
        <v>7</v>
      </c>
      <c r="H33" s="41">
        <v>7.4</v>
      </c>
      <c r="I33" s="41">
        <v>7.5</v>
      </c>
    </row>
    <row r="34" ht="14" customHeight="1">
      <c r="A34" s="38">
        <f>A33+1</f>
        <v>32</v>
      </c>
      <c r="B34" t="s" s="23">
        <v>128</v>
      </c>
      <c r="C34" t="s" s="23">
        <v>128</v>
      </c>
      <c r="D34" t="s" s="40">
        <v>121</v>
      </c>
      <c r="E34" t="s" s="24">
        <v>129</v>
      </c>
      <c r="F34" s="41">
        <v>31.1</v>
      </c>
      <c r="G34" s="41">
        <v>31.3</v>
      </c>
      <c r="H34" s="41">
        <v>31.3</v>
      </c>
      <c r="I34" s="41">
        <v>31.3</v>
      </c>
    </row>
    <row r="35" ht="14" customHeight="1">
      <c r="A35" s="38">
        <f>A34+1</f>
        <v>33</v>
      </c>
      <c r="B35" t="s" s="23">
        <v>130</v>
      </c>
      <c r="C35" t="s" s="23">
        <v>131</v>
      </c>
      <c r="D35" t="s" s="40">
        <v>121</v>
      </c>
      <c r="E35" t="s" s="24">
        <v>132</v>
      </c>
      <c r="F35" s="41">
        <v>9.1</v>
      </c>
      <c r="G35" s="41">
        <v>9.6</v>
      </c>
      <c r="H35" s="41">
        <v>9.9</v>
      </c>
      <c r="I35" s="41">
        <v>10.1</v>
      </c>
    </row>
    <row r="36" ht="14" customHeight="1">
      <c r="A36" s="38">
        <f>A35+1</f>
        <v>34</v>
      </c>
      <c r="B36" t="s" s="23">
        <v>133</v>
      </c>
      <c r="C36" t="s" s="23">
        <v>133</v>
      </c>
      <c r="D36" t="s" s="40">
        <v>121</v>
      </c>
      <c r="E36" t="s" s="24">
        <v>134</v>
      </c>
      <c r="F36" s="41">
        <v>19.4</v>
      </c>
      <c r="G36" s="41">
        <v>20</v>
      </c>
      <c r="H36" s="41">
        <v>20.2</v>
      </c>
      <c r="I36" s="41">
        <v>20.5</v>
      </c>
    </row>
    <row r="37" ht="14" customHeight="1">
      <c r="A37" s="38">
        <f>A36+1</f>
        <v>35</v>
      </c>
      <c r="B37" t="s" s="23">
        <v>135</v>
      </c>
      <c r="C37" t="s" s="23">
        <v>136</v>
      </c>
      <c r="D37" t="s" s="40">
        <v>121</v>
      </c>
      <c r="E37" t="s" s="24">
        <v>137</v>
      </c>
      <c r="F37" s="41">
        <v>28.5</v>
      </c>
      <c r="G37" s="41">
        <v>30</v>
      </c>
      <c r="H37" s="41">
        <v>30.2</v>
      </c>
      <c r="I37" s="41">
        <v>30.5</v>
      </c>
    </row>
    <row r="38" ht="25" customHeight="1">
      <c r="A38" s="38">
        <f>A37+1</f>
        <v>36</v>
      </c>
      <c r="B38" t="s" s="23">
        <v>138</v>
      </c>
      <c r="C38" t="s" s="23">
        <v>139</v>
      </c>
      <c r="D38" t="s" s="40">
        <v>121</v>
      </c>
      <c r="E38" t="s" s="24">
        <v>140</v>
      </c>
      <c r="F38" s="41">
        <v>8.4</v>
      </c>
      <c r="G38" s="41">
        <v>8.5</v>
      </c>
      <c r="H38" s="41">
        <v>8.699999999999999</v>
      </c>
      <c r="I38" s="41">
        <v>8.800000000000001</v>
      </c>
    </row>
    <row r="39" ht="25" customHeight="1">
      <c r="A39" s="38">
        <f>A38+1</f>
        <v>37</v>
      </c>
      <c r="B39" t="s" s="23">
        <v>141</v>
      </c>
      <c r="C39" t="s" s="23">
        <v>142</v>
      </c>
      <c r="D39" t="s" s="40">
        <v>121</v>
      </c>
      <c r="E39" t="s" s="24">
        <v>143</v>
      </c>
      <c r="F39" s="41">
        <v>4.9</v>
      </c>
      <c r="G39" s="41">
        <v>5.6</v>
      </c>
      <c r="H39" s="41">
        <v>6</v>
      </c>
      <c r="I39" s="41">
        <v>6.3</v>
      </c>
    </row>
    <row r="40" ht="25" customHeight="1">
      <c r="A40" s="38">
        <f>A39+1</f>
        <v>38</v>
      </c>
      <c r="B40" t="s" s="23">
        <v>144</v>
      </c>
      <c r="C40" t="s" s="23">
        <v>145</v>
      </c>
      <c r="D40" t="s" s="40">
        <v>121</v>
      </c>
      <c r="E40" t="s" s="24">
        <v>146</v>
      </c>
      <c r="F40" s="41">
        <v>6.8</v>
      </c>
      <c r="G40" s="41">
        <v>7</v>
      </c>
      <c r="H40" s="41">
        <v>7.4</v>
      </c>
      <c r="I40" s="41">
        <v>7.5</v>
      </c>
    </row>
    <row r="41" ht="14" customHeight="1">
      <c r="A41" s="38">
        <f>A40+1</f>
        <v>39</v>
      </c>
      <c r="B41" t="s" s="23">
        <v>148</v>
      </c>
      <c r="C41" t="s" s="23">
        <v>149</v>
      </c>
      <c r="D41" t="s" s="40">
        <v>121</v>
      </c>
      <c r="E41" t="s" s="24">
        <v>150</v>
      </c>
      <c r="F41" s="41">
        <v>4.5</v>
      </c>
      <c r="G41" s="41">
        <v>4.6</v>
      </c>
      <c r="H41" s="41">
        <v>4.9</v>
      </c>
      <c r="I41" s="41">
        <v>5</v>
      </c>
    </row>
    <row r="42" ht="14" customHeight="1">
      <c r="A42" s="38">
        <f>A41+1</f>
        <v>40</v>
      </c>
      <c r="B42" t="s" s="23">
        <v>151</v>
      </c>
      <c r="C42" t="s" s="23">
        <v>151</v>
      </c>
      <c r="D42" t="s" s="40">
        <v>121</v>
      </c>
      <c r="E42" t="s" s="24">
        <v>152</v>
      </c>
      <c r="F42" s="41">
        <v>12.2</v>
      </c>
      <c r="G42" s="41">
        <v>12.5</v>
      </c>
      <c r="H42" s="41">
        <v>12.8</v>
      </c>
      <c r="I42" s="41">
        <v>12.9</v>
      </c>
    </row>
    <row r="43" ht="25" customHeight="1">
      <c r="A43" s="38">
        <f>A42+1</f>
        <v>41</v>
      </c>
      <c r="B43" t="s" s="23">
        <v>153</v>
      </c>
      <c r="C43" t="s" s="23">
        <v>154</v>
      </c>
      <c r="D43" t="s" s="40">
        <v>121</v>
      </c>
      <c r="E43" t="s" s="24">
        <v>155</v>
      </c>
      <c r="F43" s="41">
        <v>1.9</v>
      </c>
      <c r="G43" s="41">
        <v>2</v>
      </c>
      <c r="H43" s="41">
        <v>2.2</v>
      </c>
      <c r="I43" s="41">
        <v>2.3</v>
      </c>
    </row>
    <row r="44" ht="25" customHeight="1">
      <c r="A44" s="38">
        <f>A43+1</f>
        <v>42</v>
      </c>
      <c r="B44" t="s" s="23">
        <v>156</v>
      </c>
      <c r="C44" t="s" s="23">
        <v>156</v>
      </c>
      <c r="D44" t="s" s="40">
        <v>121</v>
      </c>
      <c r="E44" t="s" s="24">
        <v>157</v>
      </c>
      <c r="F44" s="41">
        <v>0.6</v>
      </c>
      <c r="G44" s="41">
        <v>1</v>
      </c>
      <c r="H44" s="41">
        <v>1.4</v>
      </c>
      <c r="I44" s="41">
        <v>1.6</v>
      </c>
    </row>
    <row r="45" ht="25" customHeight="1">
      <c r="A45" s="38">
        <f>A44+1</f>
        <v>43</v>
      </c>
      <c r="B45" t="s" s="23">
        <v>158</v>
      </c>
      <c r="C45" t="s" s="23">
        <v>159</v>
      </c>
      <c r="D45" t="s" s="40">
        <v>160</v>
      </c>
      <c r="E45" t="s" s="24">
        <v>161</v>
      </c>
      <c r="F45" s="41">
        <v>12.9</v>
      </c>
      <c r="G45" s="41">
        <v>13</v>
      </c>
      <c r="H45" s="41">
        <v>13.1</v>
      </c>
      <c r="I45" s="41">
        <v>13.2</v>
      </c>
    </row>
    <row r="46" ht="14" customHeight="1">
      <c r="A46" s="38">
        <f>A45+1</f>
        <v>44</v>
      </c>
      <c r="B46" t="s" s="23">
        <v>162</v>
      </c>
      <c r="C46" t="s" s="23">
        <v>163</v>
      </c>
      <c r="D46" t="s" s="40">
        <v>160</v>
      </c>
      <c r="E46" t="s" s="24">
        <v>164</v>
      </c>
      <c r="F46" s="41">
        <v>14</v>
      </c>
      <c r="G46" s="41">
        <v>14.3</v>
      </c>
      <c r="H46" s="41">
        <v>14.6</v>
      </c>
      <c r="I46" s="41">
        <v>14.7</v>
      </c>
    </row>
    <row r="47" ht="14" customHeight="1">
      <c r="A47" s="38">
        <f>A46+1</f>
        <v>45</v>
      </c>
      <c r="B47" t="s" s="23">
        <v>165</v>
      </c>
      <c r="C47" t="s" s="23">
        <v>166</v>
      </c>
      <c r="D47" t="s" s="40">
        <v>160</v>
      </c>
      <c r="E47" t="s" s="24">
        <v>167</v>
      </c>
      <c r="F47" s="41">
        <v>1.6</v>
      </c>
      <c r="G47" s="41">
        <v>2</v>
      </c>
      <c r="H47" s="41">
        <v>3.7</v>
      </c>
      <c r="I47" s="41">
        <v>3.9</v>
      </c>
    </row>
    <row r="48" ht="14" customHeight="1">
      <c r="A48" s="38">
        <f>A47+1</f>
        <v>46</v>
      </c>
      <c r="B48" t="s" s="23">
        <v>168</v>
      </c>
      <c r="C48" t="s" s="23">
        <v>169</v>
      </c>
      <c r="D48" t="s" s="40">
        <v>30</v>
      </c>
      <c r="E48" t="s" s="24">
        <v>170</v>
      </c>
      <c r="F48" s="41">
        <v>13.2</v>
      </c>
      <c r="G48" s="41">
        <v>13.3</v>
      </c>
      <c r="H48" s="41">
        <v>13.7</v>
      </c>
      <c r="I48" s="41">
        <v>13.8</v>
      </c>
    </row>
    <row r="49" ht="14" customHeight="1">
      <c r="A49" s="38">
        <f>A48+1</f>
        <v>47</v>
      </c>
      <c r="B49" t="s" s="23">
        <v>171</v>
      </c>
      <c r="C49" t="s" s="23">
        <v>172</v>
      </c>
      <c r="D49" t="s" s="40">
        <v>30</v>
      </c>
      <c r="E49" t="s" s="24">
        <v>173</v>
      </c>
      <c r="F49" s="41">
        <v>0.6</v>
      </c>
      <c r="G49" s="41">
        <v>0.6</v>
      </c>
      <c r="H49" s="41">
        <v>0.8</v>
      </c>
      <c r="I49" s="41">
        <v>0.9</v>
      </c>
    </row>
    <row r="50" ht="14" customHeight="1">
      <c r="A50" s="38">
        <f>A49+1</f>
        <v>48</v>
      </c>
      <c r="B50" t="s" s="23">
        <v>174</v>
      </c>
      <c r="C50" t="s" s="23">
        <v>175</v>
      </c>
      <c r="D50" t="s" s="40">
        <v>30</v>
      </c>
      <c r="E50" t="s" s="24">
        <v>176</v>
      </c>
      <c r="F50" s="41">
        <v>6.7</v>
      </c>
      <c r="G50" s="41">
        <v>6.7</v>
      </c>
      <c r="H50" s="41">
        <v>6.8</v>
      </c>
      <c r="I50" s="41">
        <v>6.9</v>
      </c>
    </row>
    <row r="51" ht="25" customHeight="1">
      <c r="A51" s="38">
        <f>A50+1</f>
        <v>49</v>
      </c>
      <c r="B51" t="s" s="23">
        <v>177</v>
      </c>
      <c r="C51" t="s" s="23">
        <v>178</v>
      </c>
      <c r="D51" t="s" s="40">
        <v>87</v>
      </c>
      <c r="E51" t="s" s="24">
        <v>179</v>
      </c>
      <c r="F51" s="41">
        <v>7.7</v>
      </c>
      <c r="G51" s="41">
        <v>8</v>
      </c>
      <c r="H51" s="41">
        <v>8.199999999999999</v>
      </c>
      <c r="I51" s="41">
        <v>8.300000000000001</v>
      </c>
    </row>
    <row r="52" ht="14" customHeight="1">
      <c r="A52" s="38">
        <v>50</v>
      </c>
      <c r="B52" t="s" s="23">
        <v>184</v>
      </c>
      <c r="C52" t="s" s="23">
        <v>185</v>
      </c>
      <c r="D52" t="s" s="40">
        <v>87</v>
      </c>
      <c r="E52" t="s" s="24">
        <v>186</v>
      </c>
      <c r="F52" s="41">
        <v>13.6</v>
      </c>
      <c r="G52" s="41">
        <v>14</v>
      </c>
      <c r="H52" s="41">
        <v>14.5</v>
      </c>
      <c r="I52" s="41">
        <v>14.6</v>
      </c>
    </row>
    <row r="53" ht="14" customHeight="1">
      <c r="A53" s="38">
        <f>A52+1</f>
        <v>51</v>
      </c>
      <c r="B53" t="s" s="23">
        <v>187</v>
      </c>
      <c r="C53" t="s" s="23">
        <v>187</v>
      </c>
      <c r="D53" t="s" s="40">
        <v>160</v>
      </c>
      <c r="E53" t="s" s="24">
        <v>188</v>
      </c>
      <c r="F53" s="41">
        <v>1.9</v>
      </c>
      <c r="G53" s="41">
        <v>2.4</v>
      </c>
      <c r="H53" s="41">
        <v>2.7</v>
      </c>
      <c r="I53" s="41">
        <v>2.8</v>
      </c>
    </row>
    <row r="54" ht="14" customHeight="1">
      <c r="A54" s="38">
        <f>A53+1</f>
        <v>52</v>
      </c>
      <c r="B54" t="s" s="23">
        <v>189</v>
      </c>
      <c r="C54" t="s" s="23">
        <v>190</v>
      </c>
      <c r="D54" t="s" s="40">
        <v>160</v>
      </c>
      <c r="E54" t="s" s="24">
        <v>191</v>
      </c>
      <c r="F54" s="41">
        <v>25.2</v>
      </c>
      <c r="G54" s="41">
        <v>25.4</v>
      </c>
      <c r="H54" s="41">
        <v>25.7</v>
      </c>
      <c r="I54" s="41">
        <v>25.8</v>
      </c>
    </row>
    <row r="55" ht="14" customHeight="1">
      <c r="A55" s="38">
        <f>A54+1</f>
        <v>53</v>
      </c>
      <c r="B55" t="s" s="23">
        <v>192</v>
      </c>
      <c r="C55" t="s" s="23">
        <v>192</v>
      </c>
      <c r="D55" t="s" s="40">
        <v>160</v>
      </c>
      <c r="E55" t="s" s="24">
        <v>193</v>
      </c>
      <c r="F55" s="41">
        <v>9.199999999999999</v>
      </c>
      <c r="G55" s="41">
        <v>10.3</v>
      </c>
      <c r="H55" s="41">
        <v>10.4</v>
      </c>
      <c r="I55" s="41">
        <v>10.6</v>
      </c>
    </row>
    <row r="56" ht="14" customHeight="1">
      <c r="A56" s="38">
        <f>A55+1</f>
        <v>54</v>
      </c>
      <c r="B56" t="s" s="23">
        <v>194</v>
      </c>
      <c r="C56" t="s" s="23">
        <v>195</v>
      </c>
      <c r="D56" t="s" s="40">
        <v>87</v>
      </c>
      <c r="E56" t="s" s="24">
        <v>196</v>
      </c>
      <c r="F56" s="41">
        <v>6.6</v>
      </c>
      <c r="G56" s="41">
        <v>8</v>
      </c>
      <c r="H56" s="41">
        <v>8.699999999999999</v>
      </c>
      <c r="I56" s="41">
        <v>9</v>
      </c>
    </row>
    <row r="57" ht="14" customHeight="1">
      <c r="A57" s="38">
        <f>A56+1</f>
        <v>55</v>
      </c>
      <c r="B57" t="s" s="23">
        <v>197</v>
      </c>
      <c r="C57" t="s" s="23">
        <v>198</v>
      </c>
      <c r="D57" t="s" s="40">
        <v>30</v>
      </c>
      <c r="E57" t="s" s="24">
        <v>199</v>
      </c>
      <c r="F57" s="41">
        <v>0.6</v>
      </c>
      <c r="G57" s="41">
        <v>0.8</v>
      </c>
      <c r="H57" s="41">
        <v>1.9</v>
      </c>
      <c r="I57" s="41">
        <v>2.1</v>
      </c>
    </row>
    <row r="58" ht="14" customHeight="1">
      <c r="A58" s="38">
        <f>A57+1</f>
        <v>56</v>
      </c>
      <c r="B58" t="s" s="23">
        <v>200</v>
      </c>
      <c r="C58" t="s" s="23">
        <v>200</v>
      </c>
      <c r="D58" t="s" s="40">
        <v>30</v>
      </c>
      <c r="E58" t="s" s="24">
        <v>201</v>
      </c>
      <c r="F58" s="41">
        <v>19.4</v>
      </c>
      <c r="G58" s="41">
        <v>20</v>
      </c>
      <c r="H58" s="41">
        <v>20.6</v>
      </c>
      <c r="I58" s="41">
        <v>20.6</v>
      </c>
    </row>
    <row r="59" ht="14" customHeight="1">
      <c r="A59" s="38">
        <f>A58+1</f>
        <v>57</v>
      </c>
      <c r="B59" t="s" s="23">
        <v>202</v>
      </c>
      <c r="C59" t="s" s="23">
        <v>203</v>
      </c>
      <c r="D59" t="s" s="40">
        <v>87</v>
      </c>
      <c r="E59" t="s" s="24">
        <v>204</v>
      </c>
      <c r="F59" s="41">
        <v>0.6</v>
      </c>
      <c r="G59" s="41">
        <v>1</v>
      </c>
      <c r="H59" s="41">
        <v>1.1</v>
      </c>
      <c r="I59" s="41">
        <v>1.3</v>
      </c>
    </row>
    <row r="60" ht="25" customHeight="1">
      <c r="A60" s="38">
        <f>A59+1</f>
        <v>58</v>
      </c>
      <c r="B60" t="s" s="23">
        <v>205</v>
      </c>
      <c r="C60" t="s" s="23">
        <v>206</v>
      </c>
      <c r="D60" t="s" s="40">
        <v>30</v>
      </c>
      <c r="E60" t="s" s="24">
        <v>207</v>
      </c>
      <c r="F60" s="41">
        <v>1.2</v>
      </c>
      <c r="G60" s="41">
        <v>1.6</v>
      </c>
      <c r="H60" s="41">
        <v>1.6</v>
      </c>
      <c r="I60" s="41">
        <v>1.8</v>
      </c>
    </row>
    <row r="61" ht="25" customHeight="1">
      <c r="A61" s="38">
        <f>A60+1</f>
        <v>59</v>
      </c>
      <c r="B61" t="s" s="23">
        <v>208</v>
      </c>
      <c r="C61" t="s" s="23">
        <v>209</v>
      </c>
      <c r="D61" t="s" s="40">
        <v>121</v>
      </c>
      <c r="E61" t="s" s="24">
        <v>210</v>
      </c>
      <c r="F61" s="41">
        <v>0.9</v>
      </c>
      <c r="G61" s="41">
        <v>1</v>
      </c>
      <c r="H61" s="41">
        <v>1</v>
      </c>
      <c r="I61" s="41">
        <v>1.2</v>
      </c>
    </row>
    <row r="62" ht="14" customHeight="1">
      <c r="A62" s="38">
        <f>A61+1</f>
        <v>60</v>
      </c>
      <c r="B62" t="s" s="23">
        <v>211</v>
      </c>
      <c r="C62" t="s" s="23">
        <v>212</v>
      </c>
      <c r="D62" t="s" s="40">
        <v>30</v>
      </c>
      <c r="E62" t="s" s="24">
        <v>213</v>
      </c>
      <c r="F62" s="41">
        <v>13.4</v>
      </c>
      <c r="G62" s="41">
        <v>18.6</v>
      </c>
      <c r="H62" s="41">
        <v>18.6</v>
      </c>
      <c r="I62" s="41">
        <v>18.9</v>
      </c>
    </row>
  </sheetData>
  <mergeCells count="1">
    <mergeCell ref="A1:I1"/>
  </mergeCells>
  <pageMargins left="1" right="1" top="1" bottom="1" header="0.25" footer="0.25"/>
  <pageSetup firstPageNumber="1" fitToHeight="1" fitToWidth="1" scale="100" useFirstPageNumber="0" orientation="portrait" pageOrder="downThenOver"/>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